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trlProps/ctrlProp1.xml" ContentType="application/vnd.ms-excel.controlproperti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53222"/>
  <mc:AlternateContent xmlns:mc="http://schemas.openxmlformats.org/markup-compatibility/2006">
    <mc:Choice Requires="x15">
      <x15ac:absPath xmlns:x15ac="http://schemas.microsoft.com/office/spreadsheetml/2010/11/ac" url="E:\Desktop\Альтернативная котельная\Шаблоны ЦАК 2024 2 полуг\Шаблоны АК для сайта\"/>
    </mc:Choice>
  </mc:AlternateContent>
  <bookViews>
    <workbookView xWindow="0" yWindow="0" windowWidth="28800" windowHeight="12435"/>
  </bookViews>
  <sheets>
    <sheet name="И3" sheetId="1" r:id="rId1"/>
  </sheets>
  <externalReferences>
    <externalReference r:id="rId2"/>
    <externalReference r:id="rId3"/>
    <externalReference r:id="rId4"/>
    <externalReference r:id="rId5"/>
    <externalReference r:id="rId6"/>
  </externalReferences>
  <definedNames>
    <definedName name="_ftnref1">[2]Tab_sz!$B$9</definedName>
    <definedName name="gshdsry">P1_T2_DiapProt,P2_T2_DiapProt</definedName>
    <definedName name="p1_rst_1">[3]Лист2!$A$1</definedName>
    <definedName name="SCOPE_16_PRT">P1_SCOPE_16_PRT,P2_SCOPE_16_PRT</definedName>
    <definedName name="SCOPE_PER_PRT">P5_SCOPE_PER_PRT,P6_SCOPE_PER_PRT,P7_SCOPE_PER_PRT,P8_SCOPE_PER_PRT</definedName>
    <definedName name="SCOPE_SV_PRT">P1_SCOPE_SV_PRT,P2_SCOPE_SV_PRT,P3_SCOPE_SV_PRT</definedName>
    <definedName name="Scope_sv_prt1">P1_SCOPE_SV_PRT,P2_SCOPE_SV_PRT,P3_SCOPE_SV_PRT</definedName>
    <definedName name="srok">[4]Предположения!$E$161</definedName>
    <definedName name="T_F">[5]Master_2!$G$4</definedName>
    <definedName name="T2_DiapProt">P1_T2_DiapProt,P2_T2_DiapProt</definedName>
    <definedName name="T6_Protect">P1_T6_Protect,P2_T6_Protect</definedName>
    <definedName name="tar">[4]Предположения!$E$165</definedName>
    <definedName name="_xlnm.Print_Area" localSheetId="0">И3!$A$1:$D$226</definedName>
  </definedNames>
  <calcPr calcId="152511"/>
  <extLs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C225" i="1" l="1"/>
  <c r="C224" i="1"/>
  <c r="C223" i="1"/>
  <c r="C222" i="1"/>
  <c r="C221" i="1"/>
  <c r="C220" i="1"/>
  <c r="C219" i="1"/>
  <c r="C218" i="1"/>
  <c r="C217" i="1"/>
  <c r="C216" i="1"/>
  <c r="C215" i="1"/>
  <c r="C214" i="1"/>
  <c r="C213" i="1"/>
  <c r="C212" i="1"/>
  <c r="C211" i="1"/>
  <c r="C210" i="1"/>
  <c r="C209" i="1"/>
  <c r="C208" i="1"/>
  <c r="C207" i="1"/>
  <c r="C206" i="1"/>
  <c r="C205" i="1"/>
  <c r="C204" i="1"/>
  <c r="C203" i="1"/>
  <c r="C202" i="1"/>
  <c r="C201" i="1"/>
  <c r="C200" i="1"/>
  <c r="C199" i="1"/>
  <c r="C198" i="1"/>
  <c r="C197" i="1"/>
  <c r="C196" i="1"/>
  <c r="C195" i="1"/>
  <c r="C194" i="1"/>
  <c r="C193" i="1"/>
  <c r="C192" i="1"/>
  <c r="C191" i="1"/>
  <c r="C190" i="1"/>
  <c r="C189" i="1"/>
  <c r="C188" i="1"/>
  <c r="C187" i="1"/>
  <c r="C186" i="1"/>
  <c r="C185" i="1"/>
  <c r="C184" i="1"/>
  <c r="C183" i="1"/>
  <c r="C182" i="1"/>
  <c r="C181" i="1"/>
  <c r="C180" i="1"/>
  <c r="C179" i="1"/>
  <c r="C178" i="1"/>
  <c r="C177" i="1"/>
  <c r="C176" i="1"/>
  <c r="C175" i="1"/>
  <c r="C174" i="1"/>
  <c r="C173" i="1"/>
  <c r="C172" i="1"/>
  <c r="C171" i="1"/>
  <c r="C170" i="1"/>
  <c r="C169" i="1"/>
  <c r="C168" i="1"/>
  <c r="C167" i="1"/>
  <c r="C166" i="1"/>
  <c r="C165" i="1"/>
  <c r="C164" i="1"/>
  <c r="C163" i="1"/>
  <c r="C162" i="1"/>
  <c r="C161" i="1"/>
  <c r="C160" i="1"/>
  <c r="C159" i="1"/>
  <c r="C158" i="1"/>
  <c r="C157" i="1"/>
  <c r="C156" i="1"/>
  <c r="C155" i="1"/>
  <c r="C154" i="1"/>
  <c r="C153" i="1"/>
  <c r="C152" i="1"/>
  <c r="C151" i="1"/>
  <c r="C150" i="1"/>
  <c r="C149" i="1"/>
  <c r="C148" i="1"/>
  <c r="C147" i="1"/>
  <c r="C146" i="1"/>
  <c r="B146" i="1"/>
  <c r="B147" i="1" s="1"/>
  <c r="B148" i="1" s="1"/>
  <c r="B149" i="1" s="1"/>
  <c r="B150" i="1" s="1"/>
  <c r="B151" i="1" s="1"/>
  <c r="B152" i="1" s="1"/>
  <c r="B153" i="1" s="1"/>
  <c r="B154" i="1" s="1"/>
  <c r="B155" i="1" s="1"/>
  <c r="B156" i="1" s="1"/>
  <c r="B157" i="1" s="1"/>
  <c r="B158" i="1" s="1"/>
  <c r="B159" i="1" s="1"/>
  <c r="B160" i="1" s="1"/>
  <c r="B161" i="1" s="1"/>
  <c r="B162" i="1" s="1"/>
  <c r="C145" i="1"/>
  <c r="D142" i="1"/>
  <c r="C142" i="1"/>
  <c r="C140" i="1"/>
  <c r="C139" i="1"/>
  <c r="C138" i="1"/>
  <c r="C137" i="1"/>
  <c r="D135" i="1"/>
  <c r="C135" i="1"/>
  <c r="D134" i="1"/>
  <c r="C134" i="1"/>
  <c r="D133" i="1"/>
  <c r="C133" i="1"/>
  <c r="C132" i="1"/>
  <c r="D131" i="1"/>
  <c r="C131" i="1"/>
  <c r="C130" i="1"/>
  <c r="C127" i="1"/>
  <c r="C124" i="1"/>
  <c r="C123" i="1"/>
  <c r="C122" i="1"/>
  <c r="C121" i="1"/>
  <c r="C120" i="1"/>
  <c r="C119" i="1"/>
  <c r="C118" i="1"/>
  <c r="D117" i="1"/>
  <c r="C117" i="1"/>
  <c r="D116" i="1"/>
  <c r="C116" i="1"/>
  <c r="D115" i="1"/>
  <c r="C115" i="1"/>
  <c r="D114" i="1"/>
  <c r="C114" i="1"/>
  <c r="C113" i="1"/>
  <c r="C112" i="1"/>
  <c r="C111" i="1"/>
  <c r="C110" i="1"/>
  <c r="D109" i="1"/>
  <c r="C109" i="1"/>
  <c r="C108" i="1"/>
  <c r="C107" i="1"/>
  <c r="C106" i="1"/>
  <c r="C105" i="1"/>
  <c r="C104" i="1"/>
  <c r="C103" i="1"/>
  <c r="C102" i="1"/>
  <c r="C99" i="1"/>
  <c r="D98" i="1"/>
  <c r="C98" i="1"/>
  <c r="C97" i="1"/>
  <c r="C96" i="1"/>
  <c r="D95" i="1"/>
  <c r="C95" i="1"/>
  <c r="C94" i="1"/>
  <c r="C93" i="1"/>
  <c r="D92" i="1"/>
  <c r="C92" i="1"/>
  <c r="C91" i="1"/>
  <c r="C88" i="1"/>
  <c r="C87" i="1"/>
  <c r="D86" i="1"/>
  <c r="C86" i="1"/>
  <c r="C85" i="1"/>
  <c r="D84" i="1"/>
  <c r="C84" i="1"/>
  <c r="D83" i="1"/>
  <c r="C83" i="1"/>
  <c r="D82" i="1"/>
  <c r="C82" i="1"/>
  <c r="C81" i="1"/>
  <c r="C80" i="1"/>
  <c r="D79" i="1"/>
  <c r="C79" i="1"/>
  <c r="C78" i="1"/>
  <c r="C77" i="1"/>
  <c r="D77" i="1" s="1"/>
  <c r="C76" i="1"/>
  <c r="D76" i="1" s="1"/>
  <c r="C75" i="1"/>
  <c r="C74" i="1"/>
  <c r="D73" i="1"/>
  <c r="C73" i="1"/>
  <c r="C72" i="1"/>
  <c r="C71" i="1"/>
  <c r="C70" i="1"/>
  <c r="C69" i="1"/>
  <c r="D68" i="1"/>
  <c r="C68" i="1"/>
  <c r="C67" i="1"/>
  <c r="C66" i="1"/>
  <c r="C65" i="1"/>
  <c r="C64" i="1"/>
  <c r="C63" i="1"/>
  <c r="C62" i="1"/>
  <c r="C61" i="1"/>
  <c r="C60" i="1"/>
  <c r="C59" i="1"/>
  <c r="C58" i="1"/>
  <c r="C57" i="1"/>
  <c r="C56" i="1"/>
  <c r="C55" i="1"/>
  <c r="C54" i="1"/>
  <c r="D53" i="1"/>
  <c r="C53" i="1"/>
  <c r="D52" i="1"/>
  <c r="C52" i="1"/>
  <c r="C51" i="1"/>
  <c r="C50" i="1"/>
  <c r="D49" i="1"/>
  <c r="C49" i="1"/>
  <c r="D48" i="1"/>
  <c r="C48" i="1"/>
  <c r="D47" i="1"/>
  <c r="C47" i="1"/>
  <c r="C46" i="1"/>
  <c r="C43" i="1"/>
  <c r="C42" i="1"/>
  <c r="C41" i="1"/>
  <c r="C40" i="1"/>
  <c r="C39" i="1"/>
  <c r="C38" i="1"/>
  <c r="C37" i="1"/>
  <c r="D36" i="1"/>
  <c r="C36" i="1"/>
  <c r="D35" i="1"/>
  <c r="C35" i="1"/>
  <c r="D34" i="1"/>
  <c r="C34" i="1"/>
  <c r="B34" i="1"/>
  <c r="D33" i="1"/>
  <c r="C33" i="1"/>
  <c r="B33" i="1"/>
  <c r="D32" i="1"/>
  <c r="C32" i="1"/>
  <c r="B32" i="1"/>
  <c r="D31" i="1"/>
  <c r="C31" i="1"/>
  <c r="B31" i="1"/>
  <c r="D30" i="1"/>
  <c r="C30" i="1"/>
  <c r="D29" i="1"/>
  <c r="C29" i="1"/>
  <c r="D28" i="1"/>
  <c r="C28" i="1"/>
  <c r="C23" i="1"/>
  <c r="C22" i="1"/>
  <c r="C21" i="1"/>
  <c r="C20" i="1"/>
  <c r="C19" i="1"/>
  <c r="C17" i="1" s="1"/>
  <c r="C18" i="1"/>
  <c r="C13" i="1"/>
  <c r="B13" i="1"/>
  <c r="C12" i="1"/>
  <c r="B12" i="1"/>
  <c r="C11" i="1"/>
  <c r="B11" i="1"/>
  <c r="C10" i="1"/>
  <c r="B10" i="1"/>
  <c r="C9" i="1"/>
  <c r="B9" i="1"/>
  <c r="C8" i="1"/>
  <c r="B8" i="1"/>
  <c r="C7" i="1"/>
  <c r="B7" i="1"/>
  <c r="C6" i="1"/>
  <c r="B6" i="1"/>
  <c r="C5" i="1"/>
  <c r="B5" i="1"/>
  <c r="C4" i="1"/>
  <c r="B4" i="1"/>
  <c r="C2" i="1"/>
  <c r="B225" i="1" l="1"/>
  <c r="B163" i="1"/>
  <c r="B164" i="1" s="1"/>
  <c r="B165" i="1" s="1"/>
  <c r="B166" i="1" s="1"/>
  <c r="B167" i="1" s="1"/>
  <c r="B168" i="1" s="1"/>
  <c r="B169" i="1" s="1"/>
  <c r="B170" i="1" s="1"/>
  <c r="B171" i="1" s="1"/>
  <c r="B172" i="1" s="1"/>
  <c r="B173" i="1" s="1"/>
  <c r="B174" i="1" s="1"/>
  <c r="B175" i="1" s="1"/>
  <c r="B176" i="1" s="1"/>
  <c r="B177" i="1" s="1"/>
  <c r="B178" i="1" s="1"/>
  <c r="B179" i="1" s="1"/>
  <c r="B180" i="1" s="1"/>
  <c r="B181" i="1" s="1"/>
  <c r="B182" i="1" s="1"/>
  <c r="B183" i="1" s="1"/>
  <c r="B184" i="1" s="1"/>
  <c r="B185" i="1" s="1"/>
  <c r="B186" i="1" s="1"/>
  <c r="B187" i="1" s="1"/>
  <c r="B188" i="1" s="1"/>
  <c r="B189" i="1" s="1"/>
  <c r="B190" i="1" s="1"/>
  <c r="B191" i="1" s="1"/>
  <c r="B192" i="1" s="1"/>
  <c r="B193" i="1" s="1"/>
  <c r="B194" i="1" s="1"/>
  <c r="B195" i="1" s="1"/>
  <c r="B196" i="1" s="1"/>
  <c r="B197" i="1" s="1"/>
  <c r="B198" i="1" s="1"/>
  <c r="B199" i="1" s="1"/>
  <c r="B200" i="1" s="1"/>
  <c r="B201" i="1" s="1"/>
  <c r="B202" i="1" s="1"/>
  <c r="B203" i="1" s="1"/>
  <c r="B204" i="1" s="1"/>
  <c r="B205" i="1" s="1"/>
  <c r="B206" i="1" s="1"/>
  <c r="B207" i="1" s="1"/>
  <c r="B208" i="1" s="1"/>
  <c r="B209" i="1" s="1"/>
  <c r="B210" i="1" s="1"/>
  <c r="B211" i="1" s="1"/>
  <c r="B212" i="1" s="1"/>
  <c r="B213" i="1" s="1"/>
  <c r="B214" i="1" s="1"/>
  <c r="B215" i="1" s="1"/>
  <c r="B216" i="1" s="1"/>
  <c r="B217" i="1" s="1"/>
  <c r="B218" i="1" s="1"/>
  <c r="B219" i="1" s="1"/>
  <c r="B220" i="1" s="1"/>
  <c r="B221" i="1" s="1"/>
  <c r="B222" i="1" s="1"/>
  <c r="B223" i="1" s="1"/>
  <c r="B224" i="1" s="1"/>
</calcChain>
</file>

<file path=xl/sharedStrings.xml><?xml version="1.0" encoding="utf-8"?>
<sst xmlns="http://schemas.openxmlformats.org/spreadsheetml/2006/main" count="281" uniqueCount="243">
  <si>
    <t>Предельный уровень цены на тепловую энергию (мощность), рассчитанный в соответствии с частью 1 статьи 23.6 Федерального закона от 27.07.2010 N 190-ФЗ "О теплоснабжении" и Постановлением № 1562, а также сведения о параметрах, использованных при расчете</t>
  </si>
  <si>
    <t>Дата:</t>
  </si>
  <si>
    <t>Информация о системе теплоснабжения, в отношении которой выполняется расчет:</t>
  </si>
  <si>
    <t>Предельный уровень цены на тепловую энергию (мощность) и его составляющие, обеспечивающие компенсацию расходов:</t>
  </si>
  <si>
    <t>№пп</t>
  </si>
  <si>
    <t>Наименование</t>
  </si>
  <si>
    <t>Значения</t>
  </si>
  <si>
    <t>Уровень цены на тепловую энергию (мощность) без НДС, руб./Гкал</t>
  </si>
  <si>
    <t>1.1</t>
  </si>
  <si>
    <r>
      <t>Составляющая предельного уровня цены на тепловую энергию (мощность), обеспечивающая компенсацию расходов на топливо при производстве тепловой энергии котельной в i-м расчетном периоде регулирования, руб./Гкал (</t>
    </r>
    <r>
      <rPr>
        <b/>
        <sz val="11"/>
        <color theme="1"/>
        <rFont val="Tahoma"/>
        <family val="2"/>
        <charset val="204"/>
      </rPr>
      <t>РТ</t>
    </r>
    <r>
      <rPr>
        <b/>
        <vertAlign val="subscript"/>
        <sz val="11"/>
        <color theme="1"/>
        <rFont val="Tahoma"/>
        <family val="2"/>
        <charset val="204"/>
      </rPr>
      <t>i</t>
    </r>
    <r>
      <rPr>
        <sz val="10"/>
        <color theme="1"/>
        <rFont val="Tahoma"/>
        <family val="2"/>
        <charset val="204"/>
      </rPr>
      <t>)</t>
    </r>
  </si>
  <si>
    <t>1.2</t>
  </si>
  <si>
    <r>
      <t>Составляющая предельного уровня цены на тепловую энергию (мощность), обеспечивающая возврат капитальных затрат на строительство котельной и тепловых сетей в i-м расчетном периоде регулирования, руб./Гкал (</t>
    </r>
    <r>
      <rPr>
        <b/>
        <sz val="11"/>
        <color theme="1"/>
        <rFont val="Tahoma"/>
        <family val="2"/>
        <charset val="204"/>
      </rPr>
      <t>КР</t>
    </r>
    <r>
      <rPr>
        <b/>
        <vertAlign val="subscript"/>
        <sz val="11"/>
        <color theme="1"/>
        <rFont val="Tahoma"/>
        <family val="2"/>
        <charset val="204"/>
      </rPr>
      <t>i</t>
    </r>
    <r>
      <rPr>
        <sz val="10"/>
        <color theme="1"/>
        <rFont val="Tahoma"/>
        <family val="2"/>
        <charset val="204"/>
      </rPr>
      <t>)</t>
    </r>
  </si>
  <si>
    <t>1.3</t>
  </si>
  <si>
    <r>
      <t>Составляющая предельного уровня цены на тепловую энергию (мощность), обеспечивающая компенсацию расходов на уплату налогов в i-м расчетном периоде регулирования (</t>
    </r>
    <r>
      <rPr>
        <b/>
        <sz val="11"/>
        <color theme="1"/>
        <rFont val="Tahoma"/>
        <family val="2"/>
        <charset val="204"/>
      </rPr>
      <t>Н</t>
    </r>
    <r>
      <rPr>
        <b/>
        <vertAlign val="subscript"/>
        <sz val="11"/>
        <color theme="1"/>
        <rFont val="Tahoma"/>
        <family val="2"/>
        <charset val="204"/>
      </rPr>
      <t>i</t>
    </r>
    <r>
      <rPr>
        <sz val="10"/>
        <color theme="1"/>
        <rFont val="Tahoma"/>
        <family val="2"/>
        <charset val="204"/>
      </rPr>
      <t>)</t>
    </r>
  </si>
  <si>
    <t>1.4</t>
  </si>
  <si>
    <r>
      <t>Составляющая предельного уровня цены на тепловую энергию (мощность), обеспечивающая компенсацию прочих расходов при производстве тепловой энергии котельной в i-м расчетном периоде регулирования, руб./Гкал (</t>
    </r>
    <r>
      <rPr>
        <b/>
        <sz val="11"/>
        <color theme="1"/>
        <rFont val="Tahoma"/>
        <family val="2"/>
        <charset val="204"/>
      </rPr>
      <t>ПР</t>
    </r>
    <r>
      <rPr>
        <b/>
        <vertAlign val="subscript"/>
        <sz val="11"/>
        <color theme="1"/>
        <rFont val="Tahoma"/>
        <family val="2"/>
        <charset val="204"/>
      </rPr>
      <t>i</t>
    </r>
    <r>
      <rPr>
        <sz val="11"/>
        <color theme="1"/>
        <rFont val="Tahoma"/>
        <family val="2"/>
        <charset val="204"/>
      </rPr>
      <t>)</t>
    </r>
  </si>
  <si>
    <t>1.5</t>
  </si>
  <si>
    <r>
      <t>Составляющая предельного уровня цены на тепловую энергию (мощность), обеспечивающая создание резерва по сомнительным долгам в i-м расчетном периоде регулирования, руб./Гкал (</t>
    </r>
    <r>
      <rPr>
        <b/>
        <sz val="11"/>
        <color theme="1"/>
        <rFont val="Tahoma"/>
        <family val="2"/>
        <charset val="204"/>
      </rPr>
      <t>РД</t>
    </r>
    <r>
      <rPr>
        <b/>
        <vertAlign val="subscript"/>
        <sz val="11"/>
        <color theme="1"/>
        <rFont val="Tahoma"/>
        <family val="2"/>
        <charset val="204"/>
      </rPr>
      <t>i</t>
    </r>
    <r>
      <rPr>
        <sz val="11"/>
        <color theme="1"/>
        <rFont val="Tahoma"/>
        <family val="2"/>
        <charset val="204"/>
      </rPr>
      <t>)</t>
    </r>
  </si>
  <si>
    <t>1.6</t>
  </si>
  <si>
    <r>
      <t xml:space="preserve">Составляющая предельного уровня цены на тепловую энергию (мощность), обеспечивающая учет отклонений фактических показателей от прогнозных показателей, используемых при расчете предельного уровня цены на тепловую энергию (мощность), в i-м расчетном периоде регулирования, руб./Гкал </t>
    </r>
    <r>
      <rPr>
        <sz val="11"/>
        <color theme="1"/>
        <rFont val="Tahoma"/>
        <family val="2"/>
        <charset val="204"/>
      </rPr>
      <t>(</t>
    </r>
    <r>
      <rPr>
        <b/>
        <sz val="11"/>
        <color theme="1"/>
        <rFont val="Calibri"/>
        <family val="2"/>
        <charset val="204"/>
      </rPr>
      <t>Δ</t>
    </r>
    <r>
      <rPr>
        <b/>
        <sz val="11"/>
        <color theme="1"/>
        <rFont val="Tahoma"/>
        <family val="2"/>
        <charset val="204"/>
      </rPr>
      <t>B</t>
    </r>
    <r>
      <rPr>
        <b/>
        <vertAlign val="subscript"/>
        <sz val="11"/>
        <color theme="1"/>
        <rFont val="Tahoma"/>
        <family val="2"/>
        <charset val="204"/>
      </rPr>
      <t>i</t>
    </r>
    <r>
      <rPr>
        <sz val="11"/>
        <color theme="1"/>
        <rFont val="Tahoma"/>
        <family val="2"/>
        <charset val="204"/>
      </rPr>
      <t>)</t>
    </r>
  </si>
  <si>
    <t>Источник информации</t>
  </si>
  <si>
    <t>Параметры, использованные при расчете составляющей предельного уровня цены на тепловую энергию (мощность), обеспечивающей компенсацию расходов на топливо при производстве тепловой энергии котельной в i-м расчетном периоде регулирования</t>
  </si>
  <si>
    <t>Низшая теплота сгорания натурального топлива (газа), ккал/кг</t>
  </si>
  <si>
    <r>
      <t>Фактическая цена на топливо (газ), используемое при производстве тепловой энергии котельной, с учетом затрат на его доставку, сложившаяся в системе теплоснабжения в (i-2)-м расчетном периоде регулирования, без НДС, руб./тыс. куб. м (</t>
    </r>
    <r>
      <rPr>
        <b/>
        <sz val="11"/>
        <color theme="1"/>
        <rFont val="Tahoma"/>
        <family val="2"/>
        <charset val="204"/>
      </rPr>
      <t>ЦТ</t>
    </r>
    <r>
      <rPr>
        <b/>
        <vertAlign val="subscript"/>
        <sz val="11"/>
        <color theme="1"/>
        <rFont val="Tahoma"/>
        <family val="2"/>
        <charset val="204"/>
      </rPr>
      <t>i-2,k</t>
    </r>
    <r>
      <rPr>
        <b/>
        <vertAlign val="superscript"/>
        <sz val="11"/>
        <color theme="1"/>
        <rFont val="Tahoma"/>
        <family val="2"/>
        <charset val="204"/>
      </rPr>
      <t>ф, нат.</t>
    </r>
    <r>
      <rPr>
        <sz val="10"/>
        <color theme="1"/>
        <rFont val="Tahoma"/>
        <family val="2"/>
        <charset val="204"/>
      </rPr>
      <t>)</t>
    </r>
  </si>
  <si>
    <t>1.2.1</t>
  </si>
  <si>
    <t>Организация с наибольшим объемом поставляемого, транспортируемого газа, осуществляющая свою деятельность на территории системы теплоснабжения</t>
  </si>
  <si>
    <t>1.2.2</t>
  </si>
  <si>
    <t>1.2.3</t>
  </si>
  <si>
    <t>1.2.4</t>
  </si>
  <si>
    <t>1.2.5</t>
  </si>
  <si>
    <r>
      <t>Прогнозный индекс роста цены на топливо в (i-1)-м расчетном периоде регулирования, % (</t>
    </r>
    <r>
      <rPr>
        <b/>
        <sz val="11"/>
        <color theme="1"/>
        <rFont val="Tahoma"/>
        <family val="2"/>
        <charset val="204"/>
      </rPr>
      <t>I</t>
    </r>
    <r>
      <rPr>
        <b/>
        <vertAlign val="subscript"/>
        <sz val="11"/>
        <color theme="1"/>
        <rFont val="Tahoma"/>
        <family val="2"/>
        <charset val="204"/>
      </rPr>
      <t>i-1,k</t>
    </r>
    <r>
      <rPr>
        <b/>
        <vertAlign val="superscript"/>
        <sz val="11"/>
        <color theme="1"/>
        <rFont val="Tahoma"/>
        <family val="2"/>
        <charset val="204"/>
      </rPr>
      <t>П</t>
    </r>
    <r>
      <rPr>
        <sz val="10"/>
        <color theme="1"/>
        <rFont val="Tahoma"/>
        <family val="2"/>
        <charset val="204"/>
      </rPr>
      <t>)</t>
    </r>
  </si>
  <si>
    <r>
      <t>Прогнозный индекс роста цены на топливо в i-м расчетном периоде регулирования, % (</t>
    </r>
    <r>
      <rPr>
        <b/>
        <sz val="11"/>
        <color theme="1"/>
        <rFont val="Tahoma"/>
        <family val="2"/>
        <charset val="204"/>
      </rPr>
      <t>I</t>
    </r>
    <r>
      <rPr>
        <b/>
        <vertAlign val="subscript"/>
        <sz val="11"/>
        <color theme="1"/>
        <rFont val="Tahoma"/>
        <family val="2"/>
        <charset val="204"/>
      </rPr>
      <t>i,k</t>
    </r>
    <r>
      <rPr>
        <b/>
        <vertAlign val="superscript"/>
        <sz val="11"/>
        <color theme="1"/>
        <rFont val="Tahoma"/>
        <family val="2"/>
        <charset val="204"/>
      </rPr>
      <t>П</t>
    </r>
    <r>
      <rPr>
        <sz val="10"/>
        <color theme="1"/>
        <rFont val="Tahoma"/>
        <family val="2"/>
        <charset val="204"/>
      </rPr>
      <t>)</t>
    </r>
  </si>
  <si>
    <r>
      <t>Удельный расход условного топлива при производстве тепловой энергии котельной с использованием газа в i-м расчетном периоде регулирования, кг у.т./Гкал (</t>
    </r>
    <r>
      <rPr>
        <b/>
        <i/>
        <sz val="11"/>
        <color theme="1"/>
        <rFont val="Tahoma"/>
        <family val="2"/>
        <charset val="204"/>
      </rPr>
      <t>b</t>
    </r>
    <r>
      <rPr>
        <b/>
        <i/>
        <vertAlign val="subscript"/>
        <sz val="11"/>
        <color theme="1"/>
        <rFont val="Tahoma"/>
        <family val="2"/>
        <charset val="204"/>
      </rPr>
      <t>i,k</t>
    </r>
    <r>
      <rPr>
        <i/>
        <sz val="10"/>
        <color theme="1"/>
        <rFont val="Tahoma"/>
        <family val="2"/>
        <charset val="204"/>
      </rPr>
      <t>)</t>
    </r>
  </si>
  <si>
    <t>Таблица ТЭП (I)</t>
  </si>
  <si>
    <t>Низшая теплота сгорания 1 кг условного топлива</t>
  </si>
  <si>
    <t>Постановление №1562</t>
  </si>
  <si>
    <t>1.7</t>
  </si>
  <si>
    <r>
      <t>Коэффициент перевода натурального топлива в условное топливо, кг у.т./куб. м (</t>
    </r>
    <r>
      <rPr>
        <b/>
        <sz val="11"/>
        <color theme="1"/>
        <rFont val="Tahoma"/>
        <family val="2"/>
        <charset val="204"/>
      </rPr>
      <t>К</t>
    </r>
    <r>
      <rPr>
        <sz val="10"/>
        <color theme="1"/>
        <rFont val="Tahoma"/>
        <family val="2"/>
        <charset val="204"/>
      </rPr>
      <t>)</t>
    </r>
  </si>
  <si>
    <t>1.8</t>
  </si>
  <si>
    <r>
      <t>Объем отпуска тепловой энергии с коллекторов котельной (</t>
    </r>
    <r>
      <rPr>
        <b/>
        <sz val="11"/>
        <rFont val="Tahoma"/>
        <family val="2"/>
        <charset val="204"/>
      </rPr>
      <t>Q</t>
    </r>
    <r>
      <rPr>
        <b/>
        <vertAlign val="superscript"/>
        <sz val="11"/>
        <rFont val="Tahoma"/>
        <family val="2"/>
        <charset val="204"/>
      </rPr>
      <t>ОТП</t>
    </r>
    <r>
      <rPr>
        <sz val="10"/>
        <rFont val="Tahoma"/>
        <family val="2"/>
        <charset val="204"/>
      </rPr>
      <t>)</t>
    </r>
  </si>
  <si>
    <t>1.8.1</t>
  </si>
  <si>
    <r>
      <t>Объем полезного отпуска тепловой энергии котельной (</t>
    </r>
    <r>
      <rPr>
        <b/>
        <sz val="11"/>
        <color theme="1"/>
        <rFont val="Tahoma"/>
        <family val="2"/>
        <charset val="204"/>
      </rPr>
      <t>Q</t>
    </r>
    <r>
      <rPr>
        <b/>
        <vertAlign val="superscript"/>
        <sz val="11"/>
        <color theme="1"/>
        <rFont val="Tahoma"/>
        <family val="2"/>
        <charset val="204"/>
      </rPr>
      <t>ПО</t>
    </r>
    <r>
      <rPr>
        <sz val="10"/>
        <color theme="1"/>
        <rFont val="Tahoma"/>
        <family val="2"/>
        <charset val="204"/>
      </rPr>
      <t>)</t>
    </r>
  </si>
  <si>
    <t>1.8.2</t>
  </si>
  <si>
    <r>
      <t>Коэффициент учета потерь тепловой энергии в тепловых сетях(</t>
    </r>
    <r>
      <rPr>
        <b/>
        <i/>
        <sz val="10"/>
        <color theme="1"/>
        <rFont val="Tahoma"/>
        <family val="2"/>
        <charset val="204"/>
      </rPr>
      <t>К</t>
    </r>
    <r>
      <rPr>
        <b/>
        <i/>
        <vertAlign val="superscript"/>
        <sz val="10"/>
        <color theme="1"/>
        <rFont val="Tahoma"/>
        <family val="2"/>
        <charset val="204"/>
      </rPr>
      <t>П</t>
    </r>
    <r>
      <rPr>
        <i/>
        <sz val="10"/>
        <color theme="1"/>
        <rFont val="Tahoma"/>
        <family val="2"/>
        <charset val="204"/>
      </rPr>
      <t>)</t>
    </r>
  </si>
  <si>
    <t>Таблица ТЭП (II.1.)</t>
  </si>
  <si>
    <t>1.9</t>
  </si>
  <si>
    <r>
      <t>Коэффициент учета стоимости транспортных услуг, оказываемых на подъездных железнодорожных путях организациями промышленного железнодорожного транспорта и другими хозяйствующими субъектами независимо от организационно-правовой формы, за исключением организаций федерального железнодорожного транспорта (</t>
    </r>
    <r>
      <rPr>
        <b/>
        <i/>
        <sz val="10"/>
        <color theme="1"/>
        <rFont val="Tahoma"/>
        <family val="2"/>
        <charset val="204"/>
      </rPr>
      <t>К</t>
    </r>
    <r>
      <rPr>
        <b/>
        <i/>
        <vertAlign val="superscript"/>
        <sz val="10"/>
        <color theme="1"/>
        <rFont val="Tahoma"/>
        <family val="2"/>
        <charset val="204"/>
      </rPr>
      <t>ппжт</t>
    </r>
    <r>
      <rPr>
        <i/>
        <sz val="10"/>
        <color theme="1"/>
        <rFont val="Tahoma"/>
        <family val="2"/>
        <charset val="204"/>
      </rPr>
      <t xml:space="preserve">) </t>
    </r>
  </si>
  <si>
    <t>Таблица ТЭП (II.2.)</t>
  </si>
  <si>
    <t>2</t>
  </si>
  <si>
    <t>Параметры, использованные при расчете составляющей предельного уровня цены на тепловую энергию (мощность), обеспечивающей возврат капитальных затрат на строительство котельной и тепловых сетей в i-м расчетном периоде регулирования</t>
  </si>
  <si>
    <t>2.1</t>
  </si>
  <si>
    <t>Температурная зона, к которой относится поселение или городской округ, на территории которого находится система теплоснабжения</t>
  </si>
  <si>
    <t>Таблица ТЭП (IX)</t>
  </si>
  <si>
    <t>2.2</t>
  </si>
  <si>
    <t>Степень сейсмической опасности сейсмического района, к которому относится поселение или городской округ, на территории которого находится система теплоснабжения</t>
  </si>
  <si>
    <t>2.3</t>
  </si>
  <si>
    <t>Расстояние от границы системы теплоснабжения до границы ближайшего административного центра субъекта РФ с железнодорожным сообщением, км</t>
  </si>
  <si>
    <t>2.4</t>
  </si>
  <si>
    <t xml:space="preserve">Поселение, городской округ, на территории которого находится система теплоснабжения, отнесено к территории распространения вечномерзлых грунтов? </t>
  </si>
  <si>
    <t>2.5</t>
  </si>
  <si>
    <r>
      <t>Величина капитальных затрат на строительство тепловых сетей в i-м расчетном периоде регулирования, тыс. руб. (</t>
    </r>
    <r>
      <rPr>
        <b/>
        <sz val="11"/>
        <color theme="1"/>
        <rFont val="Tahoma"/>
        <family val="2"/>
        <charset val="204"/>
      </rPr>
      <t>КЗ</t>
    </r>
    <r>
      <rPr>
        <b/>
        <vertAlign val="subscript"/>
        <sz val="11"/>
        <color theme="1"/>
        <rFont val="Tahoma"/>
        <family val="2"/>
        <charset val="204"/>
      </rPr>
      <t>i</t>
    </r>
    <r>
      <rPr>
        <b/>
        <vertAlign val="superscript"/>
        <sz val="11"/>
        <color theme="1"/>
        <rFont val="Tahoma"/>
        <family val="2"/>
        <charset val="204"/>
      </rPr>
      <t>сети</t>
    </r>
    <r>
      <rPr>
        <sz val="10"/>
        <color theme="1"/>
        <rFont val="Tahoma"/>
        <family val="2"/>
        <charset val="204"/>
      </rPr>
      <t>)</t>
    </r>
  </si>
  <si>
    <t>2.5.1</t>
  </si>
  <si>
    <r>
      <t xml:space="preserve">Базовая величина капитальных затрат на строительство тепловых сетей в базовом (2019) году, тыс. руб. </t>
    </r>
    <r>
      <rPr>
        <sz val="11"/>
        <color theme="1"/>
        <rFont val="Tahoma"/>
        <family val="2"/>
        <charset val="204"/>
      </rPr>
      <t>(</t>
    </r>
    <r>
      <rPr>
        <b/>
        <sz val="11"/>
        <color theme="1"/>
        <rFont val="Tahoma"/>
        <family val="2"/>
        <charset val="204"/>
      </rPr>
      <t>КЗ</t>
    </r>
    <r>
      <rPr>
        <b/>
        <vertAlign val="subscript"/>
        <sz val="11"/>
        <color theme="1"/>
        <rFont val="Tahoma"/>
        <family val="2"/>
        <charset val="204"/>
      </rPr>
      <t>б</t>
    </r>
    <r>
      <rPr>
        <b/>
        <vertAlign val="superscript"/>
        <sz val="11"/>
        <color theme="1"/>
        <rFont val="Tahoma"/>
        <family val="2"/>
        <charset val="204"/>
      </rPr>
      <t>сети(б)</t>
    </r>
    <r>
      <rPr>
        <sz val="11"/>
        <color theme="1"/>
        <rFont val="Tahoma"/>
        <family val="2"/>
        <charset val="204"/>
      </rPr>
      <t>)</t>
    </r>
  </si>
  <si>
    <t>2.5.1.1</t>
  </si>
  <si>
    <t>Расчетная температура наружного воздуха, которая соответствует температуре воздуха наиболее холодной пятидневки, в поселении, городском округе,°C</t>
  </si>
  <si>
    <t>2.5.1.2</t>
  </si>
  <si>
    <t>Поселение, городской округ, на территории которого находится система теплоснабжения, отнесено к районам Крайнего Севера или местностям, приравненным к районам Крайнего Севера?</t>
  </si>
  <si>
    <t>2.5.1.3</t>
  </si>
  <si>
    <r>
      <t>Сметная стоимость строительно-монтажных и пусконаладочных работ по объекту строительства "Внешние инженерные сети теплоснабжения", учитывающая прямые затраты, накладные расходы и сметную прибыль, в ценах 2001 года,тыс. рублей (</t>
    </r>
    <r>
      <rPr>
        <b/>
        <i/>
        <sz val="10"/>
        <color indexed="8"/>
        <rFont val="Tahoma"/>
        <family val="2"/>
        <charset val="204"/>
      </rPr>
      <t>Р</t>
    </r>
    <r>
      <rPr>
        <i/>
        <sz val="10"/>
        <color indexed="8"/>
        <rFont val="Tahoma"/>
        <family val="2"/>
        <charset val="204"/>
      </rPr>
      <t>)</t>
    </r>
  </si>
  <si>
    <t>Таблица ТЭП (II) Таблица 2</t>
  </si>
  <si>
    <t>2.5.1.4</t>
  </si>
  <si>
    <r>
      <t>Индекс изменения сметной стоимости строительно-монтажных и пусконаладочных работ по объекту строительства "Внешние инженерные сети теплоснабжения" на базовый год (</t>
    </r>
    <r>
      <rPr>
        <b/>
        <i/>
        <sz val="10"/>
        <color theme="1"/>
        <rFont val="Tahoma"/>
        <family val="2"/>
        <charset val="204"/>
      </rPr>
      <t>И</t>
    </r>
    <r>
      <rPr>
        <i/>
        <sz val="10"/>
        <color theme="1"/>
        <rFont val="Tahoma"/>
        <family val="2"/>
        <charset val="204"/>
      </rPr>
      <t>)</t>
    </r>
  </si>
  <si>
    <t>Таблица ТЭП (II) Таблица 3</t>
  </si>
  <si>
    <t>2.5.1.5</t>
  </si>
  <si>
    <r>
      <t>Коэффициент, применяемый для учета повышенной нормы накладных расходов к индексам изменения сметной стоимости строительно-монтажных и пусконаладочных работ в базовом году в случае отнесения поселения, городского округа к районам Крайнего Севера или местностям, приравненным к районам Крайнего Севера (</t>
    </r>
    <r>
      <rPr>
        <b/>
        <sz val="10"/>
        <color theme="1"/>
        <rFont val="Tahoma"/>
        <family val="2"/>
        <charset val="204"/>
      </rPr>
      <t>К</t>
    </r>
    <r>
      <rPr>
        <b/>
        <vertAlign val="superscript"/>
        <sz val="10"/>
        <color theme="1"/>
        <rFont val="Tahoma"/>
        <family val="2"/>
        <charset val="204"/>
      </rPr>
      <t>кс</t>
    </r>
    <r>
      <rPr>
        <sz val="10"/>
        <color theme="1"/>
        <rFont val="Tahoma"/>
        <family val="2"/>
        <charset val="204"/>
      </rPr>
      <t>)</t>
    </r>
  </si>
  <si>
    <t>2.5.1.6</t>
  </si>
  <si>
    <r>
      <t>Базовая величина капитальных затрат на основные средства тепловых сетей в базовом году, тыс.рублей (</t>
    </r>
    <r>
      <rPr>
        <b/>
        <i/>
        <sz val="10"/>
        <color theme="1"/>
        <rFont val="Tahoma"/>
        <family val="2"/>
        <charset val="204"/>
      </rPr>
      <t>КЗО</t>
    </r>
    <r>
      <rPr>
        <b/>
        <i/>
        <vertAlign val="subscript"/>
        <sz val="10"/>
        <color theme="1"/>
        <rFont val="Tahoma"/>
        <family val="2"/>
        <charset val="204"/>
      </rPr>
      <t>б</t>
    </r>
    <r>
      <rPr>
        <b/>
        <i/>
        <vertAlign val="superscript"/>
        <sz val="10"/>
        <color theme="1"/>
        <rFont val="Tahoma"/>
        <family val="2"/>
        <charset val="204"/>
      </rPr>
      <t>сети(б)</t>
    </r>
    <r>
      <rPr>
        <i/>
        <sz val="10"/>
        <color theme="1"/>
        <rFont val="Tahoma"/>
        <family val="2"/>
        <charset val="204"/>
      </rPr>
      <t>)</t>
    </r>
  </si>
  <si>
    <t>2.5.1.7</t>
  </si>
  <si>
    <r>
      <t>Сметная норма дополнительных затрат по виду строительства "Энергетическое строительство. Тепловые сети",% (</t>
    </r>
    <r>
      <rPr>
        <b/>
        <sz val="10"/>
        <color theme="1"/>
        <rFont val="Tahoma"/>
        <family val="2"/>
        <charset val="204"/>
      </rPr>
      <t>z</t>
    </r>
    <r>
      <rPr>
        <sz val="10"/>
        <color theme="1"/>
        <rFont val="Tahoma"/>
        <family val="2"/>
        <charset val="204"/>
      </rPr>
      <t>)</t>
    </r>
  </si>
  <si>
    <t>таблица 4 Сборника сметных норм дополнительных затрат при производстве строительно-монтажных работ в зимнее время (ГСН 81-05-02-2007)</t>
  </si>
  <si>
    <t>2.5.1.8</t>
  </si>
  <si>
    <r>
      <t>Коэффициент к сметным нормам по видам строительства (</t>
    </r>
    <r>
      <rPr>
        <b/>
        <sz val="10"/>
        <color theme="1"/>
        <rFont val="Tahoma"/>
        <family val="2"/>
        <charset val="204"/>
      </rPr>
      <t>h</t>
    </r>
    <r>
      <rPr>
        <sz val="10"/>
        <color theme="1"/>
        <rFont val="Tahoma"/>
        <family val="2"/>
        <charset val="204"/>
      </rPr>
      <t>)</t>
    </r>
  </si>
  <si>
    <t>Приложение № 1 Сборника сметных норм дополнительных затрат при производстве строительно-монтажных работ в зимнее время 
(ГСН 81-05-02-2007).</t>
  </si>
  <si>
    <t>2.5.2</t>
  </si>
  <si>
    <r>
      <t>Коэффициент сейсмического влияния для тепловых сетей (</t>
    </r>
    <r>
      <rPr>
        <b/>
        <i/>
        <sz val="11"/>
        <color theme="1"/>
        <rFont val="Tahoma"/>
        <family val="2"/>
        <charset val="204"/>
      </rPr>
      <t>К</t>
    </r>
    <r>
      <rPr>
        <b/>
        <i/>
        <vertAlign val="superscript"/>
        <sz val="11"/>
        <color theme="1"/>
        <rFont val="Tahoma"/>
        <family val="2"/>
        <charset val="204"/>
      </rPr>
      <t>сети,с</t>
    </r>
    <r>
      <rPr>
        <i/>
        <sz val="10"/>
        <color theme="1"/>
        <rFont val="Tahoma"/>
        <family val="2"/>
        <charset val="204"/>
      </rPr>
      <t>)</t>
    </r>
  </si>
  <si>
    <t>Таблица ТЭП (VIII)</t>
  </si>
  <si>
    <t>2.6</t>
  </si>
  <si>
    <r>
      <t>Величина капитальных затрат на строительство котельной с использованием газа в i-м расчетном периоде регулирования, тыс. руб. (</t>
    </r>
    <r>
      <rPr>
        <b/>
        <sz val="11"/>
        <color theme="1"/>
        <rFont val="Tahoma"/>
        <family val="2"/>
        <charset val="204"/>
      </rPr>
      <t>КЗ</t>
    </r>
    <r>
      <rPr>
        <b/>
        <vertAlign val="subscript"/>
        <sz val="11"/>
        <color theme="1"/>
        <rFont val="Tahoma"/>
        <family val="2"/>
        <charset val="204"/>
      </rPr>
      <t>i,k</t>
    </r>
    <r>
      <rPr>
        <b/>
        <vertAlign val="superscript"/>
        <sz val="11"/>
        <color theme="1"/>
        <rFont val="Tahoma"/>
        <family val="2"/>
        <charset val="204"/>
      </rPr>
      <t>кот</t>
    </r>
    <r>
      <rPr>
        <sz val="10"/>
        <color theme="1"/>
        <rFont val="Tahoma"/>
        <family val="2"/>
        <charset val="204"/>
      </rPr>
      <t>)</t>
    </r>
  </si>
  <si>
    <t>2.6.1</t>
  </si>
  <si>
    <r>
      <t>Базовая величина капитальных затрат на строительство котельной с использованием газа в базовом (2019) году (</t>
    </r>
    <r>
      <rPr>
        <b/>
        <i/>
        <sz val="11"/>
        <color theme="1"/>
        <rFont val="Tahoma"/>
        <family val="2"/>
        <charset val="204"/>
      </rPr>
      <t>КЗ</t>
    </r>
    <r>
      <rPr>
        <b/>
        <i/>
        <vertAlign val="subscript"/>
        <sz val="11"/>
        <color theme="1"/>
        <rFont val="Tahoma"/>
        <family val="2"/>
        <charset val="204"/>
      </rPr>
      <t>б,k</t>
    </r>
    <r>
      <rPr>
        <b/>
        <i/>
        <vertAlign val="superscript"/>
        <sz val="11"/>
        <color theme="1"/>
        <rFont val="Tahoma"/>
        <family val="2"/>
        <charset val="204"/>
      </rPr>
      <t>кот(б)</t>
    </r>
    <r>
      <rPr>
        <i/>
        <sz val="10"/>
        <color theme="1"/>
        <rFont val="Tahoma"/>
        <family val="2"/>
        <charset val="204"/>
      </rPr>
      <t>)</t>
    </r>
  </si>
  <si>
    <t>2.6.2</t>
  </si>
  <si>
    <r>
      <t>Коэффициент температурной зоны для котельной (</t>
    </r>
    <r>
      <rPr>
        <b/>
        <i/>
        <sz val="11"/>
        <color theme="1"/>
        <rFont val="Tahoma"/>
        <family val="2"/>
        <charset val="204"/>
      </rPr>
      <t>К</t>
    </r>
    <r>
      <rPr>
        <b/>
        <i/>
        <vertAlign val="superscript"/>
        <sz val="11"/>
        <color theme="1"/>
        <rFont val="Tahoma"/>
        <family val="2"/>
        <charset val="204"/>
      </rPr>
      <t>кот,т</t>
    </r>
    <r>
      <rPr>
        <i/>
        <sz val="10"/>
        <color theme="1"/>
        <rFont val="Tahoma"/>
        <family val="2"/>
        <charset val="204"/>
      </rPr>
      <t>)</t>
    </r>
  </si>
  <si>
    <t>Таблица ТЭП (VII)</t>
  </si>
  <si>
    <t>2.6.3</t>
  </si>
  <si>
    <r>
      <t>Коэффициент сейсмического влияния для котельной(</t>
    </r>
    <r>
      <rPr>
        <b/>
        <i/>
        <sz val="11"/>
        <color theme="1"/>
        <rFont val="Tahoma"/>
        <family val="2"/>
        <charset val="204"/>
      </rPr>
      <t>К</t>
    </r>
    <r>
      <rPr>
        <b/>
        <i/>
        <vertAlign val="superscript"/>
        <sz val="11"/>
        <color theme="1"/>
        <rFont val="Tahoma"/>
        <family val="2"/>
        <charset val="204"/>
      </rPr>
      <t>кот,с</t>
    </r>
    <r>
      <rPr>
        <i/>
        <sz val="10"/>
        <color theme="1"/>
        <rFont val="Tahoma"/>
        <family val="2"/>
        <charset val="204"/>
      </rPr>
      <t>)</t>
    </r>
  </si>
  <si>
    <t>2.6.4</t>
  </si>
  <si>
    <r>
      <t>Коэффициент влияния расстояния на транспортировку основных средств котельной (</t>
    </r>
    <r>
      <rPr>
        <b/>
        <i/>
        <sz val="11"/>
        <color theme="1"/>
        <rFont val="Tahoma"/>
        <family val="2"/>
        <charset val="204"/>
      </rPr>
      <t>К</t>
    </r>
    <r>
      <rPr>
        <b/>
        <i/>
        <vertAlign val="subscript"/>
        <sz val="11"/>
        <color theme="1"/>
        <rFont val="Tahoma"/>
        <family val="2"/>
        <charset val="204"/>
      </rPr>
      <t>тр</t>
    </r>
    <r>
      <rPr>
        <i/>
        <sz val="10"/>
        <color theme="1"/>
        <rFont val="Tahoma"/>
        <family val="2"/>
        <charset val="204"/>
      </rPr>
      <t>)</t>
    </r>
  </si>
  <si>
    <t>Таблица ТЭП (X)</t>
  </si>
  <si>
    <t>2.6.5</t>
  </si>
  <si>
    <r>
      <t>Срок возврата инвестированного капитала, лет (</t>
    </r>
    <r>
      <rPr>
        <b/>
        <i/>
        <sz val="11"/>
        <color theme="1"/>
        <rFont val="Tahoma"/>
        <family val="2"/>
        <charset val="204"/>
      </rPr>
      <t>СВК</t>
    </r>
    <r>
      <rPr>
        <i/>
        <sz val="10"/>
        <color theme="1"/>
        <rFont val="Tahoma"/>
        <family val="2"/>
        <charset val="204"/>
      </rPr>
      <t>)</t>
    </r>
  </si>
  <si>
    <t>Таблица ТЭП (XI)</t>
  </si>
  <si>
    <t>2.7</t>
  </si>
  <si>
    <r>
      <t>Стоимость земельного участка для размещения котельной в i-м расчетном периоде регулирования, тыс.руб. (</t>
    </r>
    <r>
      <rPr>
        <b/>
        <sz val="11"/>
        <color theme="1"/>
        <rFont val="Tahoma"/>
        <family val="2"/>
        <charset val="204"/>
      </rPr>
      <t>З</t>
    </r>
    <r>
      <rPr>
        <b/>
        <vertAlign val="subscript"/>
        <sz val="11"/>
        <color theme="1"/>
        <rFont val="Tahoma"/>
        <family val="2"/>
        <charset val="204"/>
      </rPr>
      <t>i,k</t>
    </r>
    <r>
      <rPr>
        <sz val="10"/>
        <color theme="1"/>
        <rFont val="Tahoma"/>
        <family val="2"/>
        <charset val="204"/>
      </rPr>
      <t>)</t>
    </r>
  </si>
  <si>
    <t>2.7.1</t>
  </si>
  <si>
    <r>
      <t>Удельная базовая стоимость земельного участка, тыс. руб./ кв. м (</t>
    </r>
    <r>
      <rPr>
        <b/>
        <sz val="11"/>
        <color theme="1"/>
        <rFont val="Tahoma"/>
        <family val="2"/>
        <charset val="204"/>
      </rPr>
      <t>Р</t>
    </r>
    <r>
      <rPr>
        <b/>
        <vertAlign val="subscript"/>
        <sz val="11"/>
        <color theme="1"/>
        <rFont val="Tahoma"/>
        <family val="2"/>
        <charset val="204"/>
      </rPr>
      <t>k,б</t>
    </r>
    <r>
      <rPr>
        <sz val="10"/>
        <color theme="1"/>
        <rFont val="Tahoma"/>
        <family val="2"/>
        <charset val="204"/>
      </rPr>
      <t>)</t>
    </r>
  </si>
  <si>
    <t>2.7.2</t>
  </si>
  <si>
    <r>
      <t>Площадь земельного участка для размещения котельной с использованием газа, кв. м (</t>
    </r>
    <r>
      <rPr>
        <b/>
        <i/>
        <sz val="11"/>
        <color theme="1"/>
        <rFont val="Tahoma"/>
        <family val="2"/>
        <charset val="204"/>
      </rPr>
      <t>S</t>
    </r>
    <r>
      <rPr>
        <b/>
        <i/>
        <vertAlign val="subscript"/>
        <sz val="11"/>
        <color theme="1"/>
        <rFont val="Tahoma"/>
        <family val="2"/>
        <charset val="204"/>
      </rPr>
      <t>k</t>
    </r>
    <r>
      <rPr>
        <i/>
        <sz val="10"/>
        <color theme="1"/>
        <rFont val="Tahoma"/>
        <family val="2"/>
        <charset val="204"/>
      </rPr>
      <t>)</t>
    </r>
  </si>
  <si>
    <t>2.8</t>
  </si>
  <si>
    <r>
      <t>Затраты на подключение (технологическое присоединение) котельной с использованием газа к электрическим сетям, к централизованной системе водоснабжения и водоотведения, к газораспределительным сетям в i-м расчетном периоде регулирования, тыс. руб. (</t>
    </r>
    <r>
      <rPr>
        <b/>
        <sz val="11"/>
        <color theme="1"/>
        <rFont val="Tahoma"/>
        <family val="2"/>
        <charset val="204"/>
      </rPr>
      <t>ТП</t>
    </r>
    <r>
      <rPr>
        <b/>
        <vertAlign val="subscript"/>
        <sz val="11"/>
        <color theme="1"/>
        <rFont val="Tahoma"/>
        <family val="2"/>
        <charset val="204"/>
      </rPr>
      <t>i,k</t>
    </r>
    <r>
      <rPr>
        <sz val="10"/>
        <color theme="1"/>
        <rFont val="Tahoma"/>
        <family val="2"/>
        <charset val="204"/>
      </rPr>
      <t>)</t>
    </r>
  </si>
  <si>
    <t>2.8.1</t>
  </si>
  <si>
    <r>
      <t>Базовая величина затрат на подключение (технологическое присоединение) котельной с использованием газа к электрическим сетям (</t>
    </r>
    <r>
      <rPr>
        <b/>
        <i/>
        <sz val="11"/>
        <color theme="1"/>
        <rFont val="Tahoma"/>
        <family val="2"/>
        <charset val="204"/>
      </rPr>
      <t>ТП</t>
    </r>
    <r>
      <rPr>
        <b/>
        <i/>
        <vertAlign val="subscript"/>
        <sz val="11"/>
        <color theme="1"/>
        <rFont val="Tahoma"/>
        <family val="2"/>
        <charset val="204"/>
      </rPr>
      <t>б,k</t>
    </r>
    <r>
      <rPr>
        <b/>
        <i/>
        <vertAlign val="superscript"/>
        <sz val="11"/>
        <color theme="1"/>
        <rFont val="Tahoma"/>
        <family val="2"/>
        <charset val="204"/>
      </rPr>
      <t>эс</t>
    </r>
    <r>
      <rPr>
        <i/>
        <sz val="10"/>
        <color theme="1"/>
        <rFont val="Tahoma"/>
        <family val="2"/>
        <charset val="204"/>
      </rPr>
      <t>)</t>
    </r>
  </si>
  <si>
    <t>Таблица ТЭП (III)</t>
  </si>
  <si>
    <t>2.8.2</t>
  </si>
  <si>
    <r>
      <t>Затраты на подключение (технологическое присоединение) котельной к централизованной системе водоснабжения в базовом (2019) году, тыс. руб. (</t>
    </r>
    <r>
      <rPr>
        <b/>
        <sz val="11"/>
        <color theme="1"/>
        <rFont val="Tahoma"/>
        <family val="2"/>
        <charset val="204"/>
      </rPr>
      <t>ТП</t>
    </r>
    <r>
      <rPr>
        <b/>
        <vertAlign val="subscript"/>
        <sz val="11"/>
        <color theme="1"/>
        <rFont val="Tahoma"/>
        <family val="2"/>
        <charset val="204"/>
      </rPr>
      <t>б</t>
    </r>
    <r>
      <rPr>
        <b/>
        <vertAlign val="superscript"/>
        <sz val="11"/>
        <color theme="1"/>
        <rFont val="Tahoma"/>
        <family val="2"/>
        <charset val="204"/>
      </rPr>
      <t>вс</t>
    </r>
    <r>
      <rPr>
        <sz val="10"/>
        <color theme="1"/>
        <rFont val="Tahoma"/>
        <family val="2"/>
        <charset val="204"/>
      </rPr>
      <t>)</t>
    </r>
  </si>
  <si>
    <t>2.8.2.1</t>
  </si>
  <si>
    <t>Гарантирующая организация в сфере холодного водоснабжения, обеспечивающая максимальный объем отпуска воды в поселении, городском округе, на территории которого находится система теплоснабжения</t>
  </si>
  <si>
    <t>2.8.2.2</t>
  </si>
  <si>
    <t>Величина подключаемой (технологически присоединяемой) нагрузки к централизованной системе водоснабжения, куб. м/сут</t>
  </si>
  <si>
    <t>Таблица ТЭП (IV)</t>
  </si>
  <si>
    <t>2.8.2.3</t>
  </si>
  <si>
    <t>Протяженность сетей от котельной до места подключения к централизованной системе водоснабжения и водоотведения, м</t>
  </si>
  <si>
    <t>2.8.2.4</t>
  </si>
  <si>
    <t>Ставка тарифа за подключаемую (технологически присоединяемую) нагрузку водопроводной сети, действующая на день окончания базового (2019) года, без НДС, руб./куб. м/сут</t>
  </si>
  <si>
    <t>2.8.2.5</t>
  </si>
  <si>
    <t>Ставка тарифа за расстояние от точки подключения (технологического присоединения) котельной до точки подключения водопроводных сетей к централизованной системе водоснабжения, действующих на день окончания базового (2019) года, без НДС, руб./м</t>
  </si>
  <si>
    <t>2.8.3</t>
  </si>
  <si>
    <r>
      <t>Затраты на подключение (технологическое присоединение) котельной к централизованной системе водоотведения в базовом (2019) году, тыс. руб. (</t>
    </r>
    <r>
      <rPr>
        <b/>
        <sz val="11"/>
        <color theme="1"/>
        <rFont val="Tahoma"/>
        <family val="2"/>
        <charset val="204"/>
      </rPr>
      <t>ТП</t>
    </r>
    <r>
      <rPr>
        <b/>
        <vertAlign val="subscript"/>
        <sz val="11"/>
        <color theme="1"/>
        <rFont val="Tahoma"/>
        <family val="2"/>
        <charset val="204"/>
      </rPr>
      <t>б</t>
    </r>
    <r>
      <rPr>
        <b/>
        <vertAlign val="superscript"/>
        <sz val="11"/>
        <color theme="1"/>
        <rFont val="Tahoma"/>
        <family val="2"/>
        <charset val="204"/>
      </rPr>
      <t>во</t>
    </r>
    <r>
      <rPr>
        <sz val="10"/>
        <color theme="1"/>
        <rFont val="Tahoma"/>
        <family val="2"/>
        <charset val="204"/>
      </rPr>
      <t>)</t>
    </r>
  </si>
  <si>
    <t>2.8.3.1</t>
  </si>
  <si>
    <t>Гарантирующая организация в сфере холодного водоотведения, обеспечивающая максимальный объем принятых сточных вод в поселении, городском округе, на территории которого находится система теплоснабжения</t>
  </si>
  <si>
    <t>2.8.3.2</t>
  </si>
  <si>
    <t>Величина подключаемой (технологически присоединяемой) нагрузки к централизованной системе водоотведения, куб. м/сут</t>
  </si>
  <si>
    <t>2.8.3.3</t>
  </si>
  <si>
    <t>2.8.3.4</t>
  </si>
  <si>
    <t>Ставка тарифа за подключаемую (технологически присоединяемую) нагрузку канализационной сети, действующая на день окончания базового (2019) года, без НДС, руб./куб. м/сут</t>
  </si>
  <si>
    <t>2.8.3.5</t>
  </si>
  <si>
    <t>Ставка тарифа за расстояние от точки подключения (технологического присоединения) котельной до точки подключения канализационных сетей к централизованной системе водоотведения, действующая на день окончания базового (2019) года, без НДС, руб./м</t>
  </si>
  <si>
    <t>2.8.4</t>
  </si>
  <si>
    <r>
      <t>Базовая величина затрат на подключение (технологическое присоединение) к газораспределительным сетям, тыс. руб. (</t>
    </r>
    <r>
      <rPr>
        <b/>
        <i/>
        <sz val="11"/>
        <color theme="1"/>
        <rFont val="Tahoma"/>
        <family val="2"/>
        <charset val="204"/>
      </rPr>
      <t>ТП</t>
    </r>
    <r>
      <rPr>
        <b/>
        <i/>
        <vertAlign val="subscript"/>
        <sz val="11"/>
        <color theme="1"/>
        <rFont val="Tahoma"/>
        <family val="2"/>
        <charset val="204"/>
      </rPr>
      <t>б</t>
    </r>
    <r>
      <rPr>
        <b/>
        <i/>
        <vertAlign val="superscript"/>
        <sz val="11"/>
        <color theme="1"/>
        <rFont val="Tahoma"/>
        <family val="2"/>
        <charset val="204"/>
      </rPr>
      <t>гс</t>
    </r>
    <r>
      <rPr>
        <i/>
        <sz val="10"/>
        <color theme="1"/>
        <rFont val="Tahoma"/>
        <family val="2"/>
        <charset val="204"/>
      </rPr>
      <t>)</t>
    </r>
  </si>
  <si>
    <t>2.9</t>
  </si>
  <si>
    <r>
      <t>Норма доходности инвестированного капитала в i-м расчетном периоде регулирования, % (</t>
    </r>
    <r>
      <rPr>
        <b/>
        <sz val="11"/>
        <color theme="1"/>
        <rFont val="Tahoma"/>
        <family val="2"/>
        <charset val="204"/>
      </rPr>
      <t>НД</t>
    </r>
    <r>
      <rPr>
        <b/>
        <vertAlign val="subscript"/>
        <sz val="11"/>
        <color theme="1"/>
        <rFont val="Tahoma"/>
        <family val="2"/>
        <charset val="204"/>
      </rPr>
      <t>i</t>
    </r>
    <r>
      <rPr>
        <sz val="10"/>
        <color theme="1"/>
        <rFont val="Tahoma"/>
        <family val="2"/>
        <charset val="204"/>
      </rPr>
      <t>)</t>
    </r>
  </si>
  <si>
    <t>2.9.1</t>
  </si>
  <si>
    <r>
      <t>Средневзвешенная по дням 9 месяцев (i-1)-го расчетного периода регулирования ключевая ставка Центрального банка Российской Федерации, % (</t>
    </r>
    <r>
      <rPr>
        <b/>
        <sz val="11"/>
        <color theme="1"/>
        <rFont val="Tahoma"/>
        <family val="2"/>
        <charset val="204"/>
      </rPr>
      <t>КС</t>
    </r>
    <r>
      <rPr>
        <b/>
        <vertAlign val="subscript"/>
        <sz val="11"/>
        <color theme="1"/>
        <rFont val="Tahoma"/>
        <family val="2"/>
        <charset val="204"/>
      </rPr>
      <t>i-1</t>
    </r>
    <r>
      <rPr>
        <sz val="10"/>
        <color theme="1"/>
        <rFont val="Tahoma"/>
        <family val="2"/>
        <charset val="204"/>
      </rPr>
      <t>)</t>
    </r>
  </si>
  <si>
    <t>2.9.2</t>
  </si>
  <si>
    <r>
      <t>Базовый уровень нормы доходности инвестированного капитала,% (</t>
    </r>
    <r>
      <rPr>
        <b/>
        <i/>
        <sz val="11"/>
        <color theme="1"/>
        <rFont val="Tahoma"/>
        <family val="2"/>
        <charset val="204"/>
      </rPr>
      <t>НД</t>
    </r>
    <r>
      <rPr>
        <b/>
        <i/>
        <vertAlign val="subscript"/>
        <sz val="11"/>
        <color theme="1"/>
        <rFont val="Tahoma"/>
        <family val="2"/>
        <charset val="204"/>
      </rPr>
      <t>б</t>
    </r>
    <r>
      <rPr>
        <i/>
        <sz val="10"/>
        <color theme="1"/>
        <rFont val="Tahoma"/>
        <family val="2"/>
        <charset val="204"/>
      </rPr>
      <t>)</t>
    </r>
  </si>
  <si>
    <t>2.9.3</t>
  </si>
  <si>
    <r>
      <t>Базовый уровень ключевой ставки Центрального банка Российской Федерации, % (</t>
    </r>
    <r>
      <rPr>
        <b/>
        <i/>
        <sz val="11"/>
        <color theme="1"/>
        <rFont val="Tahoma"/>
        <family val="2"/>
        <charset val="204"/>
      </rPr>
      <t>КС</t>
    </r>
    <r>
      <rPr>
        <b/>
        <i/>
        <vertAlign val="subscript"/>
        <sz val="11"/>
        <color theme="1"/>
        <rFont val="Tahoma"/>
        <family val="2"/>
        <charset val="204"/>
      </rPr>
      <t>б</t>
    </r>
    <r>
      <rPr>
        <i/>
        <sz val="10"/>
        <color theme="1"/>
        <rFont val="Tahoma"/>
        <family val="2"/>
        <charset val="204"/>
      </rPr>
      <t>)</t>
    </r>
  </si>
  <si>
    <t>3</t>
  </si>
  <si>
    <t>Параметры, использованные при расчете составляющей предельного уровня цены на тепловую энергию (мощность), обеспечивающей компенсацию расходов на уплату налогов в i-м расчетном периоде регулирования</t>
  </si>
  <si>
    <t>3.1</t>
  </si>
  <si>
    <r>
      <t>Расходы на уплату налога на прибыль от деятельности, связанной с производством и поставкой тепловой энергии (мощности), в i-м расчетном периоде регулирования, тыс. руб. (</t>
    </r>
    <r>
      <rPr>
        <b/>
        <sz val="11"/>
        <color theme="1"/>
        <rFont val="Tahoma"/>
        <family val="2"/>
        <charset val="204"/>
      </rPr>
      <t>Н</t>
    </r>
    <r>
      <rPr>
        <b/>
        <vertAlign val="subscript"/>
        <sz val="11"/>
        <color theme="1"/>
        <rFont val="Tahoma"/>
        <family val="2"/>
        <charset val="204"/>
      </rPr>
      <t>i</t>
    </r>
    <r>
      <rPr>
        <b/>
        <vertAlign val="superscript"/>
        <sz val="11"/>
        <color theme="1"/>
        <rFont val="Tahoma"/>
        <family val="2"/>
        <charset val="204"/>
      </rPr>
      <t>п</t>
    </r>
    <r>
      <rPr>
        <sz val="10"/>
        <color theme="1"/>
        <rFont val="Tahoma"/>
        <family val="2"/>
        <charset val="204"/>
      </rPr>
      <t>)</t>
    </r>
  </si>
  <si>
    <t>3.1.1</t>
  </si>
  <si>
    <r>
      <t>Ставка налога на прибыль от деятельности, связанной с производством и поставкой тепловой энергии (мощности), установленная в соответствии с законодательством Российской Федерации о налогах и сборах и действующая в i-м расчетном периоде регулирования, % (</t>
    </r>
    <r>
      <rPr>
        <b/>
        <sz val="11"/>
        <color theme="1"/>
        <rFont val="Tahoma"/>
        <family val="2"/>
        <charset val="204"/>
      </rPr>
      <t>t</t>
    </r>
    <r>
      <rPr>
        <b/>
        <vertAlign val="subscript"/>
        <sz val="11"/>
        <color theme="1"/>
        <rFont val="Tahoma"/>
        <family val="2"/>
        <charset val="204"/>
      </rPr>
      <t>i</t>
    </r>
    <r>
      <rPr>
        <b/>
        <vertAlign val="superscript"/>
        <sz val="11"/>
        <color theme="1"/>
        <rFont val="Tahoma"/>
        <family val="2"/>
        <charset val="204"/>
      </rPr>
      <t>п</t>
    </r>
    <r>
      <rPr>
        <sz val="10"/>
        <color theme="1"/>
        <rFont val="Tahoma"/>
        <family val="2"/>
        <charset val="204"/>
      </rPr>
      <t>)</t>
    </r>
  </si>
  <si>
    <t>3.1.2</t>
  </si>
  <si>
    <r>
      <t>Период амортизации котельной и тепловых сетей, лет (</t>
    </r>
    <r>
      <rPr>
        <b/>
        <i/>
        <sz val="11"/>
        <color theme="1"/>
        <rFont val="Tahoma"/>
        <family val="2"/>
        <charset val="204"/>
      </rPr>
      <t>ПА</t>
    </r>
    <r>
      <rPr>
        <i/>
        <sz val="10"/>
        <color theme="1"/>
        <rFont val="Tahoma"/>
        <family val="2"/>
        <charset val="204"/>
      </rPr>
      <t>)</t>
    </r>
  </si>
  <si>
    <t>3.2</t>
  </si>
  <si>
    <r>
      <t>Расходы на уплату налога на имущество в i-м расчетном периоде регулирования, тыс. руб. (</t>
    </r>
    <r>
      <rPr>
        <b/>
        <sz val="11"/>
        <color theme="1"/>
        <rFont val="Tahoma"/>
        <family val="2"/>
        <charset val="204"/>
      </rPr>
      <t>Н</t>
    </r>
    <r>
      <rPr>
        <b/>
        <vertAlign val="subscript"/>
        <sz val="11"/>
        <color theme="1"/>
        <rFont val="Tahoma"/>
        <family val="2"/>
        <charset val="204"/>
      </rPr>
      <t>i</t>
    </r>
    <r>
      <rPr>
        <b/>
        <vertAlign val="superscript"/>
        <sz val="11"/>
        <color theme="1"/>
        <rFont val="Tahoma"/>
        <family val="2"/>
        <charset val="204"/>
      </rPr>
      <t>им</t>
    </r>
    <r>
      <rPr>
        <sz val="10"/>
        <color theme="1"/>
        <rFont val="Tahoma"/>
        <family val="2"/>
        <charset val="204"/>
      </rPr>
      <t>)</t>
    </r>
  </si>
  <si>
    <t>3.2.1</t>
  </si>
  <si>
    <r>
      <t>Ставка налога на имущество, установленная в соответствующем субъекте Российской Федерации (без учета специальных льгот по налогу на имущество организаций) в соответствии с законодательством Российской Федерации о налогах и сборах и действующая в i-м расчетном периоде регулирования, % (</t>
    </r>
    <r>
      <rPr>
        <b/>
        <sz val="11"/>
        <color theme="1"/>
        <rFont val="Tahoma"/>
        <family val="2"/>
        <charset val="204"/>
      </rPr>
      <t>t</t>
    </r>
    <r>
      <rPr>
        <b/>
        <vertAlign val="subscript"/>
        <sz val="11"/>
        <color theme="1"/>
        <rFont val="Tahoma"/>
        <family val="2"/>
        <charset val="204"/>
      </rPr>
      <t>i</t>
    </r>
    <r>
      <rPr>
        <b/>
        <vertAlign val="superscript"/>
        <sz val="11"/>
        <color theme="1"/>
        <rFont val="Tahoma"/>
        <family val="2"/>
        <charset val="204"/>
      </rPr>
      <t>им</t>
    </r>
    <r>
      <rPr>
        <sz val="10"/>
        <color theme="1"/>
        <rFont val="Tahoma"/>
        <family val="2"/>
        <charset val="204"/>
      </rPr>
      <t>)</t>
    </r>
  </si>
  <si>
    <t>3.2.2</t>
  </si>
  <si>
    <t>3.3</t>
  </si>
  <si>
    <r>
      <t>Расходы на уплату земельного налога в i-м расчетном периоде регулирования, тыс. руб. (</t>
    </r>
    <r>
      <rPr>
        <b/>
        <sz val="11"/>
        <color indexed="8"/>
        <rFont val="Tahoma"/>
        <family val="2"/>
        <charset val="204"/>
      </rPr>
      <t>Н</t>
    </r>
    <r>
      <rPr>
        <b/>
        <vertAlign val="subscript"/>
        <sz val="11"/>
        <color theme="1"/>
        <rFont val="Tahoma"/>
        <family val="2"/>
        <charset val="204"/>
      </rPr>
      <t>i</t>
    </r>
    <r>
      <rPr>
        <b/>
        <vertAlign val="superscript"/>
        <sz val="11"/>
        <color theme="1"/>
        <rFont val="Tahoma"/>
        <family val="2"/>
        <charset val="204"/>
      </rPr>
      <t>з</t>
    </r>
    <r>
      <rPr>
        <sz val="10"/>
        <color theme="1"/>
        <rFont val="Tahoma"/>
        <family val="2"/>
        <charset val="204"/>
      </rPr>
      <t>)</t>
    </r>
  </si>
  <si>
    <t>3.3.1</t>
  </si>
  <si>
    <r>
      <t>Ставка земельного налога, установленная в соответствии с законодательством Российской Федерации о налогах и сборах и нормативными правовыми актами представительных органов муниципального образования, на территории которого находится система теплоснабжения, и действующая в i-м расчетном периоде регулирования, % (</t>
    </r>
    <r>
      <rPr>
        <b/>
        <sz val="11"/>
        <color theme="1"/>
        <rFont val="Tahoma"/>
        <family val="2"/>
        <charset val="204"/>
      </rPr>
      <t>t</t>
    </r>
    <r>
      <rPr>
        <b/>
        <vertAlign val="subscript"/>
        <sz val="11"/>
        <color theme="1"/>
        <rFont val="Tahoma"/>
        <family val="2"/>
        <charset val="204"/>
      </rPr>
      <t>i</t>
    </r>
    <r>
      <rPr>
        <b/>
        <vertAlign val="superscript"/>
        <sz val="11"/>
        <color theme="1"/>
        <rFont val="Tahoma"/>
        <family val="2"/>
        <charset val="204"/>
      </rPr>
      <t>з</t>
    </r>
    <r>
      <rPr>
        <sz val="10"/>
        <color theme="1"/>
        <rFont val="Tahoma"/>
        <family val="2"/>
        <charset val="204"/>
      </rPr>
      <t>)</t>
    </r>
  </si>
  <si>
    <t>3.3.2</t>
  </si>
  <si>
    <t>4</t>
  </si>
  <si>
    <t>Параметры, использованные при расчете составляющей предельного уровня цены на тепловую энергию (мощность), обеспечивающей компенсацию прочих расходов при производстве тепловой энергии котельной в i-м расчетном периоде регулирования</t>
  </si>
  <si>
    <t>4.1</t>
  </si>
  <si>
    <r>
      <t>Расходы на техническое обслуживание и ремонт основных средств котельной с использованием газа и тепловых сетей в базовом (2019) году, тыс. руб. (</t>
    </r>
    <r>
      <rPr>
        <b/>
        <sz val="11"/>
        <color theme="1"/>
        <rFont val="Tahoma"/>
        <family val="2"/>
        <charset val="204"/>
      </rPr>
      <t>ТО</t>
    </r>
    <r>
      <rPr>
        <b/>
        <vertAlign val="subscript"/>
        <sz val="11"/>
        <color theme="1"/>
        <rFont val="Tahoma"/>
        <family val="2"/>
        <charset val="204"/>
      </rPr>
      <t>б,k</t>
    </r>
    <r>
      <rPr>
        <sz val="10"/>
        <color theme="1"/>
        <rFont val="Tahoma"/>
        <family val="2"/>
        <charset val="204"/>
      </rPr>
      <t>)</t>
    </r>
  </si>
  <si>
    <t>4.1.1</t>
  </si>
  <si>
    <r>
      <t>Базовая величина капитальных затрат на основные средства котельной с использованием газа в базовом году, тыс. руб. (</t>
    </r>
    <r>
      <rPr>
        <b/>
        <i/>
        <sz val="11"/>
        <color theme="1"/>
        <rFont val="Tahoma"/>
        <family val="2"/>
        <charset val="204"/>
      </rPr>
      <t>КЗО</t>
    </r>
    <r>
      <rPr>
        <b/>
        <i/>
        <vertAlign val="subscript"/>
        <sz val="11"/>
        <color theme="1"/>
        <rFont val="Tahoma"/>
        <family val="2"/>
        <charset val="204"/>
      </rPr>
      <t>б,k</t>
    </r>
    <r>
      <rPr>
        <b/>
        <i/>
        <vertAlign val="superscript"/>
        <sz val="11"/>
        <color theme="1"/>
        <rFont val="Tahoma"/>
        <family val="2"/>
        <charset val="204"/>
      </rPr>
      <t>кот(б)</t>
    </r>
    <r>
      <rPr>
        <i/>
        <sz val="10"/>
        <color theme="1"/>
        <rFont val="Tahoma"/>
        <family val="2"/>
        <charset val="204"/>
      </rPr>
      <t>)</t>
    </r>
  </si>
  <si>
    <t>4.1.2</t>
  </si>
  <si>
    <r>
      <t>Коэффициент расходов на техническое обслуживание и ремонт основных средств котельной (</t>
    </r>
    <r>
      <rPr>
        <b/>
        <i/>
        <sz val="11"/>
        <color theme="1"/>
        <rFont val="Tahoma"/>
        <family val="2"/>
        <charset val="204"/>
      </rPr>
      <t>К</t>
    </r>
    <r>
      <rPr>
        <b/>
        <i/>
        <vertAlign val="subscript"/>
        <sz val="11"/>
        <color theme="1"/>
        <rFont val="Tahoma"/>
        <family val="2"/>
        <charset val="204"/>
      </rPr>
      <t>k</t>
    </r>
    <r>
      <rPr>
        <b/>
        <i/>
        <vertAlign val="superscript"/>
        <sz val="11"/>
        <color theme="1"/>
        <rFont val="Tahoma"/>
        <family val="2"/>
        <charset val="204"/>
      </rPr>
      <t>кот, ТО</t>
    </r>
    <r>
      <rPr>
        <i/>
        <sz val="10"/>
        <color theme="1"/>
        <rFont val="Tahoma"/>
        <family val="2"/>
        <charset val="204"/>
      </rPr>
      <t>)</t>
    </r>
  </si>
  <si>
    <t>4.1.3</t>
  </si>
  <si>
    <r>
      <t>Базовая величина капитальных затрат на основные средства тепловых сетей в базовом году, тыс. руб. (</t>
    </r>
    <r>
      <rPr>
        <b/>
        <i/>
        <sz val="11"/>
        <color theme="1"/>
        <rFont val="Tahoma"/>
        <family val="2"/>
        <charset val="204"/>
      </rPr>
      <t>КЗО</t>
    </r>
    <r>
      <rPr>
        <b/>
        <i/>
        <vertAlign val="subscript"/>
        <sz val="11"/>
        <color theme="1"/>
        <rFont val="Tahoma"/>
        <family val="2"/>
        <charset val="204"/>
      </rPr>
      <t>б</t>
    </r>
    <r>
      <rPr>
        <b/>
        <i/>
        <vertAlign val="superscript"/>
        <sz val="11"/>
        <color theme="1"/>
        <rFont val="Tahoma"/>
        <family val="2"/>
        <charset val="204"/>
      </rPr>
      <t>сети(б)</t>
    </r>
    <r>
      <rPr>
        <i/>
        <sz val="10"/>
        <color theme="1"/>
        <rFont val="Tahoma"/>
        <family val="2"/>
        <charset val="204"/>
      </rPr>
      <t>)</t>
    </r>
  </si>
  <si>
    <t>Таблица ТЭП (II)</t>
  </si>
  <si>
    <t>4.1.4</t>
  </si>
  <si>
    <r>
      <t>Коэффициент расходов на техническое обслуживание и ремонт основных средств тепловых сетей (</t>
    </r>
    <r>
      <rPr>
        <b/>
        <i/>
        <sz val="11"/>
        <color theme="1"/>
        <rFont val="Tahoma"/>
        <family val="2"/>
        <charset val="204"/>
      </rPr>
      <t>К</t>
    </r>
    <r>
      <rPr>
        <b/>
        <i/>
        <vertAlign val="superscript"/>
        <sz val="11"/>
        <color theme="1"/>
        <rFont val="Tahoma"/>
        <family val="2"/>
        <charset val="204"/>
      </rPr>
      <t>сети, ТО</t>
    </r>
    <r>
      <rPr>
        <i/>
        <sz val="10"/>
        <color theme="1"/>
        <rFont val="Tahoma"/>
        <family val="2"/>
        <charset val="204"/>
      </rPr>
      <t>)</t>
    </r>
  </si>
  <si>
    <t>4.2</t>
  </si>
  <si>
    <r>
      <t>Расходы на электрическую энергию на собственные нужды котельной с использованием газа в базовом (2019) году, тыс. руб. (</t>
    </r>
    <r>
      <rPr>
        <b/>
        <sz val="11"/>
        <color theme="1"/>
        <rFont val="Tahoma"/>
        <family val="2"/>
        <charset val="204"/>
      </rPr>
      <t>РЭ</t>
    </r>
    <r>
      <rPr>
        <b/>
        <vertAlign val="subscript"/>
        <sz val="11"/>
        <color theme="1"/>
        <rFont val="Tahoma"/>
        <family val="2"/>
        <charset val="204"/>
      </rPr>
      <t>б,k</t>
    </r>
    <r>
      <rPr>
        <sz val="10"/>
        <color theme="1"/>
        <rFont val="Tahoma"/>
        <family val="2"/>
        <charset val="204"/>
      </rPr>
      <t>)</t>
    </r>
  </si>
  <si>
    <t>4.2.1</t>
  </si>
  <si>
    <t>Наименование гарантирующего поставщика</t>
  </si>
  <si>
    <t>4.2.2</t>
  </si>
  <si>
    <r>
      <t>Среднеарифметическая величина из значений цен (тарифов) на электрическую энергию (мощность), поставляемую покупателям на розничном рынке, функционирующем в поселении или городском округе, на территории которого находится система теплоснабжения, в базовом (2019) году для категории потребителей, установленной технико-экономическими параметрами работы котельных и тепловых сетей, без НДС, руб./кВтч (</t>
    </r>
    <r>
      <rPr>
        <b/>
        <sz val="11"/>
        <color theme="1"/>
        <rFont val="Tahoma"/>
        <family val="2"/>
        <charset val="204"/>
      </rPr>
      <t>ЦЭ</t>
    </r>
    <r>
      <rPr>
        <b/>
        <vertAlign val="subscript"/>
        <sz val="11"/>
        <color theme="1"/>
        <rFont val="Tahoma"/>
        <family val="2"/>
        <charset val="204"/>
      </rPr>
      <t>б</t>
    </r>
    <r>
      <rPr>
        <sz val="10"/>
        <color theme="1"/>
        <rFont val="Tahoma"/>
        <family val="2"/>
        <charset val="204"/>
      </rPr>
      <t>)</t>
    </r>
  </si>
  <si>
    <t>4.2.3</t>
  </si>
  <si>
    <r>
      <t>Общая максимальная мощность энергопринимающих устройств котельной с использованием газа, кВт (</t>
    </r>
    <r>
      <rPr>
        <b/>
        <i/>
        <sz val="11"/>
        <color theme="1"/>
        <rFont val="Tahoma"/>
        <family val="2"/>
        <charset val="204"/>
      </rPr>
      <t>Э</t>
    </r>
    <r>
      <rPr>
        <b/>
        <i/>
        <vertAlign val="subscript"/>
        <sz val="11"/>
        <color theme="1"/>
        <rFont val="Tahoma"/>
        <family val="2"/>
        <charset val="204"/>
      </rPr>
      <t>k</t>
    </r>
    <r>
      <rPr>
        <i/>
        <sz val="10"/>
        <color theme="1"/>
        <rFont val="Tahoma"/>
        <family val="2"/>
        <charset val="204"/>
      </rPr>
      <t>)</t>
    </r>
  </si>
  <si>
    <t>4.2.4</t>
  </si>
  <si>
    <r>
      <t>Продолжительность годовой работы оборудования котельной с учетом коэффициента готовности, ч (</t>
    </r>
    <r>
      <rPr>
        <b/>
        <sz val="11"/>
        <color theme="1"/>
        <rFont val="Tahoma"/>
        <family val="2"/>
        <charset val="204"/>
      </rPr>
      <t>ГР</t>
    </r>
    <r>
      <rPr>
        <sz val="10"/>
        <color theme="1"/>
        <rFont val="Tahoma"/>
        <family val="2"/>
        <charset val="204"/>
      </rPr>
      <t>)</t>
    </r>
  </si>
  <si>
    <t>4.2.5</t>
  </si>
  <si>
    <r>
      <t>Коэффициент использования установленной тепловой мощности котельной (</t>
    </r>
    <r>
      <rPr>
        <b/>
        <i/>
        <sz val="11"/>
        <color theme="1"/>
        <rFont val="Tahoma"/>
        <family val="2"/>
        <charset val="204"/>
      </rPr>
      <t>КИУМ</t>
    </r>
    <r>
      <rPr>
        <i/>
        <sz val="10"/>
        <color theme="1"/>
        <rFont val="Tahoma"/>
        <family val="2"/>
        <charset val="204"/>
      </rPr>
      <t>)</t>
    </r>
  </si>
  <si>
    <t>Таблица ТЭП (VI)</t>
  </si>
  <si>
    <t>4.3</t>
  </si>
  <si>
    <r>
      <t>Расходы на водоподготовку и водоотведение котельной в базовом (2019) году, тыс. руб. (</t>
    </r>
    <r>
      <rPr>
        <b/>
        <sz val="11"/>
        <color theme="1"/>
        <rFont val="Tahoma"/>
        <family val="2"/>
        <charset val="204"/>
      </rPr>
      <t>РВ</t>
    </r>
    <r>
      <rPr>
        <b/>
        <vertAlign val="subscript"/>
        <sz val="11"/>
        <color theme="1"/>
        <rFont val="Tahoma"/>
        <family val="2"/>
        <charset val="204"/>
      </rPr>
      <t>б</t>
    </r>
    <r>
      <rPr>
        <sz val="10"/>
        <color theme="1"/>
        <rFont val="Tahoma"/>
        <family val="2"/>
        <charset val="204"/>
      </rPr>
      <t>)</t>
    </r>
  </si>
  <si>
    <t>4.3.1</t>
  </si>
  <si>
    <t>4.3.2</t>
  </si>
  <si>
    <t>Тариф на питьевую воду (питьевое водоснабжение), действующий на день окончания базового (2019) года, без НДС, руб./куб. м</t>
  </si>
  <si>
    <t>4.3.3</t>
  </si>
  <si>
    <t>4.3.4</t>
  </si>
  <si>
    <t>Тариф на водоотведение, действующий на день окончания базового (2019) года, без НДС, руб./куб. м</t>
  </si>
  <si>
    <t>4.3.5</t>
  </si>
  <si>
    <t>Расход воды на водоподготовку, куб.м/год</t>
  </si>
  <si>
    <t>4.3.6</t>
  </si>
  <si>
    <t>Расход воды на собственные нужды котельной, куб.м/год</t>
  </si>
  <si>
    <t>4.3.7</t>
  </si>
  <si>
    <t>Объем водоотведения, куб.м/год</t>
  </si>
  <si>
    <t>4.4</t>
  </si>
  <si>
    <r>
      <t>Расходы на оплату труда персонала котельной с использованием газа в базовом (2019) году, тыс. руб. (</t>
    </r>
    <r>
      <rPr>
        <b/>
        <sz val="11"/>
        <color theme="1"/>
        <rFont val="Tahoma"/>
        <family val="2"/>
        <charset val="204"/>
      </rPr>
      <t>РП</t>
    </r>
    <r>
      <rPr>
        <b/>
        <vertAlign val="subscript"/>
        <sz val="11"/>
        <color theme="1"/>
        <rFont val="Tahoma"/>
        <family val="2"/>
        <charset val="204"/>
      </rPr>
      <t>б,k</t>
    </r>
    <r>
      <rPr>
        <sz val="10"/>
        <color theme="1"/>
        <rFont val="Tahoma"/>
        <family val="2"/>
        <charset val="204"/>
      </rPr>
      <t>)</t>
    </r>
  </si>
  <si>
    <t>4.4.1</t>
  </si>
  <si>
    <t>Заработная плата сотрудников котельной, производящей тепловую энергию с использованием газа, в базовом (2019) году, тыс. руб.</t>
  </si>
  <si>
    <t>4.4.2</t>
  </si>
  <si>
    <r>
      <t>Расходы на уплату в базовом (2019) году страховых взносов по персоналу котельной, определяемые в соответствии с требованиями законодательства Российской Федерации о страховых взносах исходя из расходов на оплату труда персонала котельной, тыс. руб. (</t>
    </r>
    <r>
      <rPr>
        <b/>
        <sz val="11"/>
        <color theme="1"/>
        <rFont val="Tahoma"/>
        <family val="2"/>
        <charset val="204"/>
      </rPr>
      <t>Р</t>
    </r>
    <r>
      <rPr>
        <b/>
        <vertAlign val="subscript"/>
        <sz val="11"/>
        <color theme="1"/>
        <rFont val="Tahoma"/>
        <family val="2"/>
        <charset val="204"/>
      </rPr>
      <t>б,k</t>
    </r>
    <r>
      <rPr>
        <b/>
        <vertAlign val="superscript"/>
        <sz val="11"/>
        <color theme="1"/>
        <rFont val="Tahoma"/>
        <family val="2"/>
        <charset val="204"/>
      </rPr>
      <t>СВ</t>
    </r>
    <r>
      <rPr>
        <sz val="10"/>
        <color theme="1"/>
        <rFont val="Tahoma"/>
        <family val="2"/>
        <charset val="204"/>
      </rPr>
      <t>)</t>
    </r>
  </si>
  <si>
    <t>4.5</t>
  </si>
  <si>
    <r>
      <t>Иные прочие расходы при производстве тепловой энергии котельной в i-м расчетном периоде регулирования, тыс. руб. (</t>
    </r>
    <r>
      <rPr>
        <b/>
        <sz val="11"/>
        <color theme="1"/>
        <rFont val="Tahoma"/>
        <family val="2"/>
        <charset val="204"/>
      </rPr>
      <t>ПР</t>
    </r>
    <r>
      <rPr>
        <b/>
        <vertAlign val="subscript"/>
        <sz val="11"/>
        <color theme="1"/>
        <rFont val="Tahoma"/>
        <family val="2"/>
        <charset val="204"/>
      </rPr>
      <t>i</t>
    </r>
    <r>
      <rPr>
        <b/>
        <vertAlign val="superscript"/>
        <sz val="11"/>
        <color theme="1"/>
        <rFont val="Tahoma"/>
        <family val="2"/>
        <charset val="204"/>
      </rPr>
      <t>иные</t>
    </r>
    <r>
      <rPr>
        <sz val="11"/>
        <color theme="1"/>
        <rFont val="Tahoma"/>
        <family val="2"/>
        <charset val="204"/>
      </rPr>
      <t>)</t>
    </r>
  </si>
  <si>
    <t>5</t>
  </si>
  <si>
    <t>Параметры, использованные при расчете составляющей предельного уровня цены на тепловую энергию (мощность), обеспечивающей создание резерва по сомнительным долгам в i-м расчетном периоде регулирования</t>
  </si>
  <si>
    <t>5.1</t>
  </si>
  <si>
    <r>
      <t>Коэффициент, отражающий размер резерва по сомнительным долгам (</t>
    </r>
    <r>
      <rPr>
        <b/>
        <sz val="11"/>
        <color theme="1"/>
        <rFont val="Tahoma"/>
        <family val="2"/>
        <charset val="204"/>
      </rPr>
      <t>k</t>
    </r>
    <r>
      <rPr>
        <b/>
        <vertAlign val="superscript"/>
        <sz val="11"/>
        <color theme="1"/>
        <rFont val="Tahoma"/>
        <family val="2"/>
        <charset val="204"/>
      </rPr>
      <t>РД</t>
    </r>
    <r>
      <rPr>
        <sz val="10"/>
        <color theme="1"/>
        <rFont val="Tahoma"/>
        <family val="2"/>
        <charset val="204"/>
      </rPr>
      <t>)</t>
    </r>
  </si>
  <si>
    <t>6</t>
  </si>
  <si>
    <t>Параметры, использованные при расчете составляющей предельного уровня цены на тепловую энергию (мощность), обеспечивающей учет отклонений фактических показателей от прогнозных показателей, используемых при расчете предельного уровня цены на тепловую энергию (мощность), в i-м расчетном периоде регулирования</t>
  </si>
  <si>
    <t>6.1</t>
  </si>
  <si>
    <r>
      <t xml:space="preserve">Составляющая предельного уровня цены на тепловую энергию (мощность), обеспечивающая учет отклонений фактических показателей от прогнозных показателей при расчете составляющей предельного уровня цены на тепловую энергию (мощность), обеспечивающей компенсацию расходов на топливо при производстве тепловой энергии котельной в (i-2)-м расчетном периоде регулирования, определяемой в  i-м расчетном периоде регулирования, руб./Гкал </t>
    </r>
    <r>
      <rPr>
        <sz val="11"/>
        <color theme="1"/>
        <rFont val="Tahoma"/>
        <family val="2"/>
        <charset val="204"/>
      </rPr>
      <t>(</t>
    </r>
    <r>
      <rPr>
        <b/>
        <sz val="11"/>
        <color theme="1"/>
        <rFont val="Tahoma"/>
        <family val="2"/>
        <charset val="204"/>
      </rPr>
      <t>ΔPT</t>
    </r>
    <r>
      <rPr>
        <b/>
        <vertAlign val="subscript"/>
        <sz val="11"/>
        <color theme="1"/>
        <rFont val="Tahoma"/>
        <family val="2"/>
        <charset val="204"/>
      </rPr>
      <t>i-2</t>
    </r>
    <r>
      <rPr>
        <sz val="11"/>
        <color theme="1"/>
        <rFont val="Tahoma"/>
        <family val="2"/>
        <charset val="204"/>
      </rPr>
      <t>)</t>
    </r>
  </si>
  <si>
    <t>6.1.1</t>
  </si>
  <si>
    <r>
      <t>Фактическая цена на k-й вид топлива, используемый при производстве тепловой энергии котельной, с учетом затрат на его доставку, сложившаяся в системе теплоснабжения в (i-2)-м расчетном периоде регулирования, без НДС,  руб./т н. т. (руб./тыс. куб. м) (</t>
    </r>
    <r>
      <rPr>
        <b/>
        <sz val="11"/>
        <color theme="1"/>
        <rFont val="Tahoma"/>
        <family val="2"/>
        <charset val="204"/>
      </rPr>
      <t>ЦТ</t>
    </r>
    <r>
      <rPr>
        <b/>
        <vertAlign val="subscript"/>
        <sz val="11"/>
        <color theme="1"/>
        <rFont val="Tahoma"/>
        <family val="2"/>
        <charset val="204"/>
      </rPr>
      <t>i-2,k</t>
    </r>
    <r>
      <rPr>
        <b/>
        <vertAlign val="superscript"/>
        <sz val="11"/>
        <color theme="1"/>
        <rFont val="Tahoma"/>
        <family val="2"/>
        <charset val="204"/>
      </rPr>
      <t>ф, нат.</t>
    </r>
    <r>
      <rPr>
        <sz val="10"/>
        <color theme="1"/>
        <rFont val="Tahoma"/>
        <family val="2"/>
        <charset val="204"/>
      </rPr>
      <t>)</t>
    </r>
  </si>
  <si>
    <t>6.2</t>
  </si>
  <si>
    <r>
      <t>Составляющая предельного уровня цены на тепловую энергию (мощность), обеспечивающая учет отклонений фактических показателей от прогнозных показателей при расчете составляющей предельного уровня цены на тепловую энергию (мощность), обеспечивающей компенсацию расходов на уплату налогов  в (i-2)-м расчетном периоде регулирования, определяемой в  i-м расчетном периоде регулирования, руб./Гкал (</t>
    </r>
    <r>
      <rPr>
        <b/>
        <sz val="11"/>
        <color theme="1"/>
        <rFont val="Tahoma"/>
        <family val="2"/>
        <charset val="204"/>
      </rPr>
      <t>ΔH</t>
    </r>
    <r>
      <rPr>
        <b/>
        <vertAlign val="subscript"/>
        <sz val="11"/>
        <color theme="1"/>
        <rFont val="Tahoma"/>
        <family val="2"/>
        <charset val="204"/>
      </rPr>
      <t>i-2</t>
    </r>
    <r>
      <rPr>
        <sz val="10"/>
        <color theme="1"/>
        <rFont val="Tahoma"/>
        <family val="2"/>
        <charset val="204"/>
      </rPr>
      <t>)</t>
    </r>
  </si>
  <si>
    <t>6.2.1</t>
  </si>
  <si>
    <r>
      <t>Фактическая ставка налога на прибыль от деятельности, связанной с производством и поставкой тепловой энергии (мощности), установленная в соответствии с законодательством Российской Федерации о налогах и сборах и действующая в (i-2)-м расчетном периоде регулирования, % 
(</t>
    </r>
    <r>
      <rPr>
        <b/>
        <sz val="11"/>
        <color theme="1"/>
        <rFont val="Tahoma"/>
        <family val="2"/>
        <charset val="204"/>
      </rPr>
      <t>t</t>
    </r>
    <r>
      <rPr>
        <b/>
        <vertAlign val="subscript"/>
        <sz val="11"/>
        <color theme="1"/>
        <rFont val="Tahoma"/>
        <family val="2"/>
        <charset val="204"/>
      </rPr>
      <t>i-2</t>
    </r>
    <r>
      <rPr>
        <b/>
        <vertAlign val="superscript"/>
        <sz val="11"/>
        <color theme="1"/>
        <rFont val="Tahoma"/>
        <family val="2"/>
        <charset val="204"/>
      </rPr>
      <t>п</t>
    </r>
    <r>
      <rPr>
        <sz val="10"/>
        <color theme="1"/>
        <rFont val="Tahoma"/>
        <family val="2"/>
        <charset val="204"/>
      </rPr>
      <t>)</t>
    </r>
  </si>
  <si>
    <t>6.2.2</t>
  </si>
  <si>
    <r>
      <t>Фактическая ставка налога на имущество, установленная в соответствующем субъекте Российской Федерации (без учета специальных льгот по налогу на имущество организаций) в соответствии с законодательством Российской Федерации о налогах и сборах и действующая в (i-2)-м расчетном периоде регулирования, % (</t>
    </r>
    <r>
      <rPr>
        <b/>
        <sz val="11"/>
        <color theme="1"/>
        <rFont val="Tahoma"/>
        <family val="2"/>
        <charset val="204"/>
      </rPr>
      <t>t</t>
    </r>
    <r>
      <rPr>
        <b/>
        <vertAlign val="subscript"/>
        <sz val="11"/>
        <color theme="1"/>
        <rFont val="Tahoma"/>
        <family val="2"/>
        <charset val="204"/>
      </rPr>
      <t>i-2</t>
    </r>
    <r>
      <rPr>
        <b/>
        <vertAlign val="superscript"/>
        <sz val="11"/>
        <color theme="1"/>
        <rFont val="Tahoma"/>
        <family val="2"/>
        <charset val="204"/>
      </rPr>
      <t>им</t>
    </r>
    <r>
      <rPr>
        <sz val="10"/>
        <color theme="1"/>
        <rFont val="Tahoma"/>
        <family val="2"/>
        <charset val="204"/>
      </rPr>
      <t>)</t>
    </r>
  </si>
  <si>
    <t>6.2.3</t>
  </si>
  <si>
    <r>
      <t>Фактическая ставка земельного налога, установленная в соответствии с законодательством Российской Федерации о налогах и сборах и нормативными правовыми актами представительных органов муниципального образования, на территории которого находится система теплоснабжения, и действующая в (i-2)-м расчетном периоде регулирования, % 
(</t>
    </r>
    <r>
      <rPr>
        <b/>
        <sz val="11"/>
        <color theme="1"/>
        <rFont val="Tahoma"/>
        <family val="2"/>
        <charset val="204"/>
      </rPr>
      <t>t</t>
    </r>
    <r>
      <rPr>
        <b/>
        <vertAlign val="subscript"/>
        <sz val="11"/>
        <color theme="1"/>
        <rFont val="Tahoma"/>
        <family val="2"/>
        <charset val="204"/>
      </rPr>
      <t>i-2</t>
    </r>
    <r>
      <rPr>
        <b/>
        <vertAlign val="superscript"/>
        <sz val="11"/>
        <color theme="1"/>
        <rFont val="Tahoma"/>
        <family val="2"/>
        <charset val="204"/>
      </rPr>
      <t>з</t>
    </r>
    <r>
      <rPr>
        <sz val="10"/>
        <color theme="1"/>
        <rFont val="Tahoma"/>
        <family val="2"/>
        <charset val="204"/>
      </rPr>
      <t>)</t>
    </r>
  </si>
  <si>
    <t>7</t>
  </si>
  <si>
    <r>
      <t>Объем полезного отпуска тепловой энергии котельной,  тыс. Гкал (</t>
    </r>
    <r>
      <rPr>
        <b/>
        <sz val="11"/>
        <color theme="1"/>
        <rFont val="Tahoma"/>
        <family val="2"/>
        <charset val="204"/>
      </rPr>
      <t>Q</t>
    </r>
    <r>
      <rPr>
        <b/>
        <vertAlign val="superscript"/>
        <sz val="11"/>
        <color theme="1"/>
        <rFont val="Tahoma"/>
        <family val="2"/>
        <charset val="204"/>
      </rPr>
      <t>ПО</t>
    </r>
    <r>
      <rPr>
        <b/>
        <sz val="10"/>
        <color theme="1"/>
        <rFont val="Tahoma"/>
        <family val="2"/>
        <charset val="204"/>
      </rPr>
      <t>)</t>
    </r>
  </si>
  <si>
    <t>7.1</t>
  </si>
  <si>
    <r>
      <t>Установленная тепловая мощность котельной, Гкал/ч (</t>
    </r>
    <r>
      <rPr>
        <b/>
        <i/>
        <sz val="11"/>
        <color theme="1"/>
        <rFont val="Tahoma"/>
        <family val="2"/>
        <charset val="204"/>
      </rPr>
      <t>p</t>
    </r>
    <r>
      <rPr>
        <i/>
        <sz val="10"/>
        <color theme="1"/>
        <rFont val="Tahoma"/>
        <family val="2"/>
        <charset val="204"/>
      </rPr>
      <t>)</t>
    </r>
  </si>
  <si>
    <t>7.2</t>
  </si>
  <si>
    <r>
      <t>Коэффициент готовности, учитывающий продолжительность годовой работы оборудования (</t>
    </r>
    <r>
      <rPr>
        <b/>
        <i/>
        <sz val="11"/>
        <color theme="1"/>
        <rFont val="Tahoma"/>
        <family val="2"/>
        <charset val="204"/>
      </rPr>
      <t>К</t>
    </r>
    <r>
      <rPr>
        <b/>
        <i/>
        <vertAlign val="subscript"/>
        <sz val="11"/>
        <color theme="1"/>
        <rFont val="Tahoma"/>
        <family val="2"/>
        <charset val="204"/>
      </rPr>
      <t>r</t>
    </r>
    <r>
      <rPr>
        <i/>
        <sz val="10"/>
        <color theme="1"/>
        <rFont val="Tahoma"/>
        <family val="2"/>
        <charset val="204"/>
      </rPr>
      <t>)</t>
    </r>
  </si>
  <si>
    <t>7.3</t>
  </si>
  <si>
    <r>
      <t>Коэффициент использования установленной тепловой мощности котельной (</t>
    </r>
    <r>
      <rPr>
        <b/>
        <i/>
        <sz val="11"/>
        <rFont val="Tahoma"/>
        <family val="2"/>
        <charset val="204"/>
      </rPr>
      <t>КИУМ</t>
    </r>
    <r>
      <rPr>
        <i/>
        <sz val="10"/>
        <rFont val="Tahoma"/>
        <family val="2"/>
        <charset val="204"/>
      </rPr>
      <t>)</t>
    </r>
  </si>
  <si>
    <t>8</t>
  </si>
  <si>
    <r>
      <t>Индекс цен производителей промышленной продукции (накопленным итогом), % (</t>
    </r>
    <r>
      <rPr>
        <b/>
        <sz val="11"/>
        <rFont val="Tahoma"/>
        <family val="2"/>
        <charset val="204"/>
      </rPr>
      <t>ИЦП</t>
    </r>
    <r>
      <rPr>
        <b/>
        <vertAlign val="subscript"/>
        <sz val="11"/>
        <rFont val="Tahoma"/>
        <family val="2"/>
        <charset val="204"/>
      </rPr>
      <t>i</t>
    </r>
    <r>
      <rPr>
        <b/>
        <sz val="10"/>
        <rFont val="Tahoma"/>
        <family val="2"/>
        <charset val="204"/>
      </rPr>
      <t>)</t>
    </r>
  </si>
  <si>
    <t>8.1</t>
  </si>
  <si>
    <r>
      <t>Индекс цен производителей промышленной продукции (в среднем за год к предыдущему году), % г/г (</t>
    </r>
    <r>
      <rPr>
        <b/>
        <sz val="11"/>
        <color indexed="8"/>
        <rFont val="Tahoma"/>
        <family val="2"/>
        <charset val="204"/>
      </rPr>
      <t>ИЦП</t>
    </r>
    <r>
      <rPr>
        <b/>
        <vertAlign val="superscript"/>
        <sz val="11"/>
        <color indexed="8"/>
        <rFont val="Tahoma"/>
        <family val="2"/>
        <charset val="204"/>
      </rPr>
      <t>п</t>
    </r>
    <r>
      <rPr>
        <b/>
        <vertAlign val="subscript"/>
        <sz val="11"/>
        <color indexed="8"/>
        <rFont val="Tahoma"/>
        <family val="2"/>
        <charset val="204"/>
      </rPr>
      <t>б+1</t>
    </r>
    <r>
      <rPr>
        <b/>
        <sz val="11"/>
        <color indexed="8"/>
        <rFont val="Tahoma"/>
        <family val="2"/>
        <charset val="204"/>
      </rPr>
      <t>, ИЦП</t>
    </r>
    <r>
      <rPr>
        <b/>
        <vertAlign val="superscript"/>
        <sz val="11"/>
        <color indexed="8"/>
        <rFont val="Tahoma"/>
        <family val="2"/>
        <charset val="204"/>
      </rPr>
      <t>п</t>
    </r>
    <r>
      <rPr>
        <b/>
        <vertAlign val="subscript"/>
        <sz val="11"/>
        <color indexed="8"/>
        <rFont val="Tahoma"/>
        <family val="2"/>
        <charset val="204"/>
      </rPr>
      <t>б+2</t>
    </r>
    <r>
      <rPr>
        <b/>
        <sz val="11"/>
        <color indexed="8"/>
        <rFont val="Tahoma"/>
        <family val="2"/>
        <charset val="204"/>
      </rPr>
      <t>,…,ИЦП</t>
    </r>
    <r>
      <rPr>
        <b/>
        <vertAlign val="superscript"/>
        <sz val="11"/>
        <color indexed="8"/>
        <rFont val="Tahoma"/>
        <family val="2"/>
        <charset val="204"/>
      </rPr>
      <t>п</t>
    </r>
    <r>
      <rPr>
        <b/>
        <vertAlign val="subscript"/>
        <sz val="11"/>
        <color indexed="8"/>
        <rFont val="Tahoma"/>
        <family val="2"/>
        <charset val="204"/>
      </rPr>
      <t>i</t>
    </r>
    <r>
      <rPr>
        <sz val="10"/>
        <color indexed="8"/>
        <rFont val="Tahoma"/>
        <family val="2"/>
        <charset val="204"/>
      </rPr>
      <t>)</t>
    </r>
  </si>
  <si>
    <t>Год</t>
  </si>
</sst>
</file>

<file path=xl/styles.xml><?xml version="1.0" encoding="utf-8"?>
<styleSheet xmlns="http://schemas.openxmlformats.org/spreadsheetml/2006/main" xmlns:mc="http://schemas.openxmlformats.org/markup-compatibility/2006" xmlns:x14ac="http://schemas.microsoft.com/office/spreadsheetml/2009/9/ac" mc:Ignorable="x14ac">
  <numFmts count="4">
    <numFmt numFmtId="164" formatCode="#,##0.0"/>
    <numFmt numFmtId="165" formatCode="#,##0.000"/>
    <numFmt numFmtId="166" formatCode="0.000"/>
    <numFmt numFmtId="167" formatCode="0.0%"/>
  </numFmts>
  <fonts count="33" x14ac:knownFonts="1">
    <font>
      <sz val="11"/>
      <color theme="1"/>
      <name val="Calibri"/>
      <family val="2"/>
      <charset val="204"/>
      <scheme val="minor"/>
    </font>
    <font>
      <sz val="11"/>
      <color theme="1"/>
      <name val="Calibri"/>
      <family val="2"/>
      <charset val="204"/>
      <scheme val="minor"/>
    </font>
    <font>
      <sz val="11"/>
      <color rgb="FF000000"/>
      <name val="Calibri"/>
      <family val="2"/>
      <charset val="204"/>
    </font>
    <font>
      <sz val="10"/>
      <color indexed="8"/>
      <name val="Tahoma"/>
      <family val="2"/>
      <charset val="204"/>
    </font>
    <font>
      <b/>
      <sz val="11"/>
      <name val="Tahoma"/>
      <family val="2"/>
      <charset val="204"/>
    </font>
    <font>
      <b/>
      <sz val="10"/>
      <color indexed="8"/>
      <name val="Tahoma"/>
      <family val="2"/>
      <charset val="204"/>
    </font>
    <font>
      <b/>
      <sz val="11"/>
      <color theme="1"/>
      <name val="Tahoma"/>
      <family val="2"/>
      <charset val="204"/>
    </font>
    <font>
      <b/>
      <vertAlign val="subscript"/>
      <sz val="11"/>
      <color theme="1"/>
      <name val="Tahoma"/>
      <family val="2"/>
      <charset val="204"/>
    </font>
    <font>
      <sz val="10"/>
      <color theme="1"/>
      <name val="Tahoma"/>
      <family val="2"/>
      <charset val="204"/>
    </font>
    <font>
      <sz val="11"/>
      <color theme="1"/>
      <name val="Tahoma"/>
      <family val="2"/>
      <charset val="204"/>
    </font>
    <font>
      <b/>
      <sz val="11"/>
      <color theme="1"/>
      <name val="Calibri"/>
      <family val="2"/>
      <charset val="204"/>
    </font>
    <font>
      <b/>
      <vertAlign val="superscript"/>
      <sz val="11"/>
      <color theme="1"/>
      <name val="Tahoma"/>
      <family val="2"/>
      <charset val="204"/>
    </font>
    <font>
      <i/>
      <sz val="10"/>
      <color indexed="8"/>
      <name val="Tahoma"/>
      <family val="2"/>
      <charset val="204"/>
    </font>
    <font>
      <b/>
      <i/>
      <sz val="11"/>
      <color theme="1"/>
      <name val="Tahoma"/>
      <family val="2"/>
      <charset val="204"/>
    </font>
    <font>
      <b/>
      <i/>
      <vertAlign val="subscript"/>
      <sz val="11"/>
      <color theme="1"/>
      <name val="Tahoma"/>
      <family val="2"/>
      <charset val="204"/>
    </font>
    <font>
      <i/>
      <sz val="10"/>
      <color theme="1"/>
      <name val="Tahoma"/>
      <family val="2"/>
      <charset val="204"/>
    </font>
    <font>
      <sz val="10"/>
      <name val="Tahoma"/>
      <family val="2"/>
      <charset val="204"/>
    </font>
    <font>
      <b/>
      <vertAlign val="superscript"/>
      <sz val="11"/>
      <name val="Tahoma"/>
      <family val="2"/>
      <charset val="204"/>
    </font>
    <font>
      <b/>
      <i/>
      <sz val="10"/>
      <color theme="1"/>
      <name val="Tahoma"/>
      <family val="2"/>
      <charset val="204"/>
    </font>
    <font>
      <b/>
      <i/>
      <vertAlign val="superscript"/>
      <sz val="10"/>
      <color theme="1"/>
      <name val="Tahoma"/>
      <family val="2"/>
      <charset val="204"/>
    </font>
    <font>
      <b/>
      <i/>
      <sz val="10"/>
      <color indexed="8"/>
      <name val="Tahoma"/>
      <family val="2"/>
      <charset val="204"/>
    </font>
    <font>
      <b/>
      <sz val="10"/>
      <color theme="1"/>
      <name val="Tahoma"/>
      <family val="2"/>
      <charset val="204"/>
    </font>
    <font>
      <b/>
      <vertAlign val="superscript"/>
      <sz val="10"/>
      <color theme="1"/>
      <name val="Tahoma"/>
      <family val="2"/>
      <charset val="204"/>
    </font>
    <font>
      <b/>
      <i/>
      <vertAlign val="subscript"/>
      <sz val="10"/>
      <color theme="1"/>
      <name val="Tahoma"/>
      <family val="2"/>
      <charset val="204"/>
    </font>
    <font>
      <b/>
      <i/>
      <vertAlign val="superscript"/>
      <sz val="11"/>
      <color theme="1"/>
      <name val="Tahoma"/>
      <family val="2"/>
      <charset val="204"/>
    </font>
    <font>
      <b/>
      <sz val="11"/>
      <color indexed="8"/>
      <name val="Tahoma"/>
      <family val="2"/>
      <charset val="204"/>
    </font>
    <font>
      <b/>
      <i/>
      <sz val="11"/>
      <name val="Tahoma"/>
      <family val="2"/>
      <charset val="204"/>
    </font>
    <font>
      <i/>
      <sz val="10"/>
      <name val="Tahoma"/>
      <family val="2"/>
      <charset val="204"/>
    </font>
    <font>
      <sz val="10"/>
      <name val="Arial Cyr"/>
      <charset val="204"/>
    </font>
    <font>
      <b/>
      <sz val="10"/>
      <name val="Tahoma"/>
      <family val="2"/>
      <charset val="204"/>
    </font>
    <font>
      <b/>
      <vertAlign val="subscript"/>
      <sz val="11"/>
      <name val="Tahoma"/>
      <family val="2"/>
      <charset val="204"/>
    </font>
    <font>
      <b/>
      <vertAlign val="superscript"/>
      <sz val="11"/>
      <color indexed="8"/>
      <name val="Tahoma"/>
      <family val="2"/>
      <charset val="204"/>
    </font>
    <font>
      <b/>
      <vertAlign val="subscript"/>
      <sz val="11"/>
      <color indexed="8"/>
      <name val="Tahoma"/>
      <family val="2"/>
      <charset val="204"/>
    </font>
  </fonts>
  <fills count="3">
    <fill>
      <patternFill patternType="none"/>
    </fill>
    <fill>
      <patternFill patternType="gray125"/>
    </fill>
    <fill>
      <patternFill patternType="solid">
        <fgColor theme="0"/>
        <bgColor indexed="64"/>
      </patternFill>
    </fill>
  </fills>
  <borders count="21">
    <border>
      <left/>
      <right/>
      <top/>
      <bottom/>
      <diagonal/>
    </border>
    <border>
      <left/>
      <right/>
      <top/>
      <bottom style="medium">
        <color indexed="64"/>
      </bottom>
      <diagonal/>
    </border>
    <border>
      <left style="medium">
        <color indexed="64"/>
      </left>
      <right style="thin">
        <color auto="1"/>
      </right>
      <top style="medium">
        <color indexed="64"/>
      </top>
      <bottom style="thin">
        <color auto="1"/>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right style="thin">
        <color auto="1"/>
      </right>
      <top style="medium">
        <color indexed="64"/>
      </top>
      <bottom style="thin">
        <color auto="1"/>
      </bottom>
      <diagonal/>
    </border>
    <border>
      <left/>
      <right style="thin">
        <color indexed="64"/>
      </right>
      <top style="thin">
        <color indexed="64"/>
      </top>
      <bottom style="thin">
        <color indexed="64"/>
      </bottom>
      <diagonal/>
    </border>
    <border>
      <left/>
      <right/>
      <top style="thin">
        <color indexed="64"/>
      </top>
      <bottom style="thin">
        <color indexed="64"/>
      </bottom>
      <diagonal/>
    </border>
    <border>
      <left/>
      <right style="medium">
        <color indexed="64"/>
      </right>
      <top style="thin">
        <color indexed="64"/>
      </top>
      <bottom style="thin">
        <color indexed="64"/>
      </bottom>
      <diagonal/>
    </border>
    <border>
      <left/>
      <right style="thin">
        <color indexed="64"/>
      </right>
      <top style="thin">
        <color indexed="64"/>
      </top>
      <bottom style="medium">
        <color indexed="64"/>
      </bottom>
      <diagonal/>
    </border>
    <border>
      <left style="medium">
        <color indexed="64"/>
      </left>
      <right/>
      <top/>
      <bottom/>
      <diagonal/>
    </border>
    <border>
      <left/>
      <right style="medium">
        <color indexed="64"/>
      </right>
      <top/>
      <bottom/>
      <diagonal/>
    </border>
    <border>
      <left/>
      <right/>
      <top style="medium">
        <color indexed="64"/>
      </top>
      <bottom style="thin">
        <color indexed="64"/>
      </bottom>
      <diagonal/>
    </border>
    <border>
      <left/>
      <right style="medium">
        <color indexed="64"/>
      </right>
      <top style="medium">
        <color indexed="64"/>
      </top>
      <bottom style="thin">
        <color indexed="64"/>
      </bottom>
      <diagonal/>
    </border>
    <border>
      <left/>
      <right/>
      <top style="medium">
        <color auto="1"/>
      </top>
      <bottom/>
      <diagonal/>
    </border>
  </borders>
  <cellStyleXfs count="4">
    <xf numFmtId="0" fontId="0" fillId="0" borderId="0"/>
    <xf numFmtId="9" fontId="1" fillId="0" borderId="0" applyFont="0" applyFill="0" applyBorder="0" applyAlignment="0" applyProtection="0"/>
    <xf numFmtId="0" fontId="1" fillId="0" borderId="0"/>
    <xf numFmtId="0" fontId="28" fillId="0" borderId="0"/>
  </cellStyleXfs>
  <cellXfs count="131">
    <xf numFmtId="0" fontId="0" fillId="0" borderId="0" xfId="0"/>
    <xf numFmtId="0" fontId="3" fillId="2" borderId="0" xfId="2" applyFont="1" applyFill="1" applyAlignment="1">
      <alignment wrapText="1"/>
    </xf>
    <xf numFmtId="0" fontId="4" fillId="2" borderId="0" xfId="2" applyFont="1" applyFill="1" applyBorder="1" applyAlignment="1">
      <alignment horizontal="center" vertical="center" wrapText="1"/>
    </xf>
    <xf numFmtId="0" fontId="3" fillId="2" borderId="0" xfId="2" applyFont="1" applyFill="1"/>
    <xf numFmtId="0" fontId="3" fillId="2" borderId="0" xfId="2" applyFont="1" applyFill="1" applyAlignment="1">
      <alignment horizontal="right"/>
    </xf>
    <xf numFmtId="14" fontId="3" fillId="2" borderId="0" xfId="2" applyNumberFormat="1" applyFont="1" applyFill="1" applyAlignment="1">
      <alignment horizontal="center" vertical="center" wrapText="1"/>
    </xf>
    <xf numFmtId="0" fontId="3" fillId="2" borderId="0" xfId="2" applyFont="1" applyFill="1" applyAlignment="1">
      <alignment horizontal="left" vertical="center" wrapText="1"/>
    </xf>
    <xf numFmtId="0" fontId="5" fillId="2" borderId="0" xfId="2" applyFont="1" applyFill="1" applyAlignment="1">
      <alignment horizontal="left" vertical="center"/>
    </xf>
    <xf numFmtId="0" fontId="3" fillId="2" borderId="0" xfId="2" applyFont="1" applyFill="1" applyAlignment="1">
      <alignment horizontal="center" vertical="center"/>
    </xf>
    <xf numFmtId="0" fontId="3" fillId="2" borderId="0" xfId="2" applyFont="1" applyFill="1" applyBorder="1" applyAlignment="1">
      <alignment wrapText="1"/>
    </xf>
    <xf numFmtId="0" fontId="3" fillId="2" borderId="0" xfId="2" applyFont="1" applyFill="1" applyBorder="1" applyAlignment="1">
      <alignment horizontal="left" vertical="center" wrapText="1"/>
    </xf>
    <xf numFmtId="0" fontId="3" fillId="2" borderId="0" xfId="2" applyNumberFormat="1" applyFont="1" applyFill="1" applyBorder="1" applyAlignment="1">
      <alignment horizontal="center" vertical="center" wrapText="1"/>
    </xf>
    <xf numFmtId="49" fontId="3" fillId="2" borderId="0" xfId="2" applyNumberFormat="1" applyFont="1" applyFill="1" applyBorder="1" applyAlignment="1">
      <alignment horizontal="center" vertical="center" wrapText="1"/>
    </xf>
    <xf numFmtId="0" fontId="3" fillId="2" borderId="0" xfId="2" applyFont="1" applyFill="1" applyBorder="1" applyAlignment="1">
      <alignment vertical="center" wrapText="1"/>
    </xf>
    <xf numFmtId="0" fontId="3" fillId="2" borderId="0" xfId="2" applyFont="1" applyFill="1" applyBorder="1" applyAlignment="1">
      <alignment horizontal="center" vertical="center" wrapText="1"/>
    </xf>
    <xf numFmtId="1" fontId="3" fillId="2" borderId="0" xfId="2" applyNumberFormat="1" applyFont="1" applyFill="1" applyBorder="1" applyAlignment="1">
      <alignment horizontal="center" vertical="center" wrapText="1"/>
    </xf>
    <xf numFmtId="4" fontId="3" fillId="2" borderId="0" xfId="2" applyNumberFormat="1" applyFont="1" applyFill="1" applyBorder="1" applyAlignment="1">
      <alignment horizontal="center" vertical="center" wrapText="1"/>
    </xf>
    <xf numFmtId="0" fontId="5" fillId="2" borderId="1" xfId="2" applyFont="1" applyFill="1" applyBorder="1" applyAlignment="1">
      <alignment horizontal="center" wrapText="1"/>
    </xf>
    <xf numFmtId="4" fontId="5" fillId="2" borderId="2" xfId="2" applyNumberFormat="1" applyFont="1" applyFill="1" applyBorder="1" applyAlignment="1">
      <alignment horizontal="center" vertical="center" wrapText="1"/>
    </xf>
    <xf numFmtId="4" fontId="5" fillId="2" borderId="3" xfId="2" applyNumberFormat="1" applyFont="1" applyFill="1" applyBorder="1" applyAlignment="1">
      <alignment horizontal="center" vertical="center" wrapText="1"/>
    </xf>
    <xf numFmtId="4" fontId="5" fillId="2" borderId="4" xfId="2" applyNumberFormat="1" applyFont="1" applyFill="1" applyBorder="1" applyAlignment="1">
      <alignment horizontal="center" vertical="center" wrapText="1"/>
    </xf>
    <xf numFmtId="0" fontId="5" fillId="2" borderId="5" xfId="2" applyFont="1" applyFill="1" applyBorder="1" applyAlignment="1">
      <alignment horizontal="center" vertical="center" wrapText="1"/>
    </xf>
    <xf numFmtId="0" fontId="5" fillId="2" borderId="6" xfId="2" applyFont="1" applyFill="1" applyBorder="1" applyAlignment="1">
      <alignment horizontal="center" vertical="center" wrapText="1"/>
    </xf>
    <xf numFmtId="0" fontId="5" fillId="2" borderId="7" xfId="2" applyFont="1" applyFill="1" applyBorder="1" applyAlignment="1">
      <alignment horizontal="center" vertical="center" wrapText="1"/>
    </xf>
    <xf numFmtId="49" fontId="3" fillId="2" borderId="5" xfId="2" applyNumberFormat="1" applyFont="1" applyFill="1" applyBorder="1" applyAlignment="1">
      <alignment horizontal="right" vertical="center" wrapText="1"/>
    </xf>
    <xf numFmtId="0" fontId="5" fillId="2" borderId="6" xfId="2" applyFont="1" applyFill="1" applyBorder="1" applyAlignment="1">
      <alignment vertical="center" wrapText="1"/>
    </xf>
    <xf numFmtId="4" fontId="5" fillId="2" borderId="7" xfId="2" applyNumberFormat="1" applyFont="1" applyFill="1" applyBorder="1" applyAlignment="1">
      <alignment horizontal="center" vertical="center" wrapText="1"/>
    </xf>
    <xf numFmtId="0" fontId="3" fillId="2" borderId="6" xfId="2" applyFont="1" applyFill="1" applyBorder="1" applyAlignment="1">
      <alignment horizontal="left" vertical="center" wrapText="1"/>
    </xf>
    <xf numFmtId="4" fontId="3" fillId="2" borderId="7" xfId="2" applyNumberFormat="1" applyFont="1" applyFill="1" applyBorder="1" applyAlignment="1">
      <alignment horizontal="center" vertical="center" wrapText="1"/>
    </xf>
    <xf numFmtId="49" fontId="3" fillId="2" borderId="8" xfId="2" applyNumberFormat="1" applyFont="1" applyFill="1" applyBorder="1" applyAlignment="1">
      <alignment horizontal="right" vertical="center" wrapText="1"/>
    </xf>
    <xf numFmtId="0" fontId="3" fillId="2" borderId="9" xfId="2" applyFont="1" applyFill="1" applyBorder="1" applyAlignment="1">
      <alignment horizontal="left" vertical="center" wrapText="1"/>
    </xf>
    <xf numFmtId="4" fontId="3" fillId="2" borderId="10" xfId="2" applyNumberFormat="1" applyFont="1" applyFill="1" applyBorder="1" applyAlignment="1">
      <alignment horizontal="center" vertical="center" wrapText="1"/>
    </xf>
    <xf numFmtId="4" fontId="5" fillId="2" borderId="11" xfId="2" applyNumberFormat="1" applyFont="1" applyFill="1" applyBorder="1" applyAlignment="1">
      <alignment horizontal="center" vertical="center" wrapText="1"/>
    </xf>
    <xf numFmtId="4" fontId="5" fillId="2" borderId="4" xfId="2" applyNumberFormat="1" applyFont="1" applyFill="1" applyBorder="1" applyAlignment="1">
      <alignment horizontal="left" vertical="center" wrapText="1"/>
    </xf>
    <xf numFmtId="3" fontId="5" fillId="2" borderId="12" xfId="2" applyNumberFormat="1" applyFont="1" applyFill="1" applyBorder="1" applyAlignment="1">
      <alignment horizontal="center" vertical="center" wrapText="1"/>
    </xf>
    <xf numFmtId="3" fontId="5" fillId="2" borderId="6" xfId="2" applyNumberFormat="1" applyFont="1" applyFill="1" applyBorder="1" applyAlignment="1">
      <alignment horizontal="center" vertical="center" wrapText="1"/>
    </xf>
    <xf numFmtId="3" fontId="5" fillId="2" borderId="7" xfId="2" applyNumberFormat="1" applyFont="1" applyFill="1" applyBorder="1" applyAlignment="1">
      <alignment horizontal="center" vertical="center" wrapText="1"/>
    </xf>
    <xf numFmtId="0" fontId="5" fillId="2" borderId="13" xfId="2" applyFont="1" applyFill="1" applyBorder="1" applyAlignment="1">
      <alignment horizontal="left" vertical="center" wrapText="1"/>
    </xf>
    <xf numFmtId="0" fontId="5" fillId="2" borderId="14" xfId="2" applyFont="1" applyFill="1" applyBorder="1" applyAlignment="1">
      <alignment horizontal="left" vertical="center" wrapText="1"/>
    </xf>
    <xf numFmtId="0" fontId="3" fillId="2" borderId="12" xfId="2" applyFont="1" applyFill="1" applyBorder="1" applyAlignment="1">
      <alignment horizontal="left" vertical="center" wrapText="1" indent="2"/>
    </xf>
    <xf numFmtId="4" fontId="3" fillId="2" borderId="6" xfId="2" applyNumberFormat="1" applyFont="1" applyFill="1" applyBorder="1" applyAlignment="1">
      <alignment horizontal="center" vertical="center" wrapText="1"/>
    </xf>
    <xf numFmtId="0" fontId="3" fillId="2" borderId="7" xfId="2" applyFont="1" applyFill="1" applyBorder="1" applyAlignment="1">
      <alignment horizontal="left" vertical="center" wrapText="1"/>
    </xf>
    <xf numFmtId="0" fontId="3" fillId="2" borderId="6" xfId="2" applyNumberFormat="1" applyFont="1" applyFill="1" applyBorder="1" applyAlignment="1">
      <alignment horizontal="center" vertical="center" wrapText="1"/>
    </xf>
    <xf numFmtId="10" fontId="3" fillId="2" borderId="6" xfId="1" applyNumberFormat="1" applyFont="1" applyFill="1" applyBorder="1" applyAlignment="1">
      <alignment horizontal="center" vertical="center" wrapText="1"/>
    </xf>
    <xf numFmtId="0" fontId="12" fillId="2" borderId="12" xfId="2" applyFont="1" applyFill="1" applyBorder="1" applyAlignment="1">
      <alignment horizontal="left" vertical="center" wrapText="1" indent="2"/>
    </xf>
    <xf numFmtId="164" fontId="3" fillId="2" borderId="6" xfId="2" applyNumberFormat="1" applyFont="1" applyFill="1" applyBorder="1" applyAlignment="1">
      <alignment horizontal="center" vertical="center"/>
    </xf>
    <xf numFmtId="3" fontId="3" fillId="2" borderId="6" xfId="2" applyNumberFormat="1" applyFont="1" applyFill="1" applyBorder="1" applyAlignment="1">
      <alignment horizontal="center" vertical="center"/>
    </xf>
    <xf numFmtId="0" fontId="16" fillId="2" borderId="7" xfId="2" applyFont="1" applyFill="1" applyBorder="1" applyAlignment="1">
      <alignment horizontal="left" vertical="center" wrapText="1"/>
    </xf>
    <xf numFmtId="49" fontId="3" fillId="2" borderId="6" xfId="2" applyNumberFormat="1" applyFont="1" applyFill="1" applyBorder="1" applyAlignment="1">
      <alignment horizontal="right" vertical="center" wrapText="1"/>
    </xf>
    <xf numFmtId="0" fontId="3" fillId="2" borderId="6" xfId="2" applyFont="1" applyFill="1" applyBorder="1" applyAlignment="1">
      <alignment horizontal="left" vertical="center" wrapText="1" indent="2"/>
    </xf>
    <xf numFmtId="165" fontId="3" fillId="2" borderId="6" xfId="2" applyNumberFormat="1" applyFont="1" applyFill="1" applyBorder="1" applyAlignment="1">
      <alignment horizontal="center" vertical="center" wrapText="1"/>
    </xf>
    <xf numFmtId="49" fontId="8" fillId="2" borderId="6" xfId="0" applyNumberFormat="1" applyFont="1" applyFill="1" applyBorder="1" applyAlignment="1">
      <alignment horizontal="right" vertical="center"/>
    </xf>
    <xf numFmtId="0" fontId="16" fillId="0" borderId="6" xfId="0" applyFont="1" applyFill="1" applyBorder="1" applyAlignment="1">
      <alignment horizontal="left" vertical="center" wrapText="1" indent="3"/>
    </xf>
    <xf numFmtId="0" fontId="8" fillId="2" borderId="6" xfId="0" applyFont="1" applyFill="1" applyBorder="1" applyAlignment="1">
      <alignment horizontal="left" vertical="center" wrapText="1" indent="5"/>
    </xf>
    <xf numFmtId="0" fontId="15" fillId="2" borderId="6" xfId="0" applyFont="1" applyFill="1" applyBorder="1" applyAlignment="1">
      <alignment horizontal="left" vertical="center" wrapText="1" indent="5"/>
    </xf>
    <xf numFmtId="0" fontId="12" fillId="2" borderId="15" xfId="2" applyFont="1" applyFill="1" applyBorder="1" applyAlignment="1">
      <alignment horizontal="left" vertical="center" wrapText="1" indent="2"/>
    </xf>
    <xf numFmtId="165" fontId="3" fillId="2" borderId="9" xfId="2" applyNumberFormat="1" applyFont="1" applyFill="1" applyBorder="1" applyAlignment="1">
      <alignment horizontal="center" vertical="center" wrapText="1"/>
    </xf>
    <xf numFmtId="0" fontId="3" fillId="2" borderId="10" xfId="2" applyFont="1" applyFill="1" applyBorder="1" applyAlignment="1">
      <alignment horizontal="left" vertical="center" wrapText="1"/>
    </xf>
    <xf numFmtId="49" fontId="3" fillId="2" borderId="16" xfId="2" applyNumberFormat="1" applyFont="1" applyFill="1" applyBorder="1" applyAlignment="1">
      <alignment horizontal="right" vertical="center" wrapText="1"/>
    </xf>
    <xf numFmtId="0" fontId="3" fillId="2" borderId="0" xfId="2" applyFont="1" applyFill="1" applyBorder="1" applyAlignment="1">
      <alignment horizontal="left" vertical="center" wrapText="1" indent="2"/>
    </xf>
    <xf numFmtId="0" fontId="3" fillId="2" borderId="17" xfId="2" applyFont="1" applyFill="1" applyBorder="1" applyAlignment="1">
      <alignment horizontal="left" vertical="center" wrapText="1"/>
    </xf>
    <xf numFmtId="49" fontId="3" fillId="2" borderId="2" xfId="2" applyNumberFormat="1" applyFont="1" applyFill="1" applyBorder="1" applyAlignment="1">
      <alignment horizontal="right" vertical="center" wrapText="1"/>
    </xf>
    <xf numFmtId="0" fontId="5" fillId="2" borderId="18" xfId="2" applyFont="1" applyFill="1" applyBorder="1" applyAlignment="1">
      <alignment horizontal="left" vertical="center" wrapText="1"/>
    </xf>
    <xf numFmtId="0" fontId="5" fillId="2" borderId="19" xfId="2" applyFont="1" applyFill="1" applyBorder="1" applyAlignment="1">
      <alignment horizontal="left" vertical="center" wrapText="1"/>
    </xf>
    <xf numFmtId="49" fontId="3" fillId="2" borderId="6" xfId="2" applyNumberFormat="1" applyFont="1" applyFill="1" applyBorder="1" applyAlignment="1">
      <alignment horizontal="center" vertical="center" wrapText="1"/>
    </xf>
    <xf numFmtId="0" fontId="3" fillId="2" borderId="6" xfId="2" applyFont="1" applyFill="1" applyBorder="1" applyAlignment="1">
      <alignment horizontal="center" vertical="center" wrapText="1"/>
    </xf>
    <xf numFmtId="0" fontId="3" fillId="2" borderId="12" xfId="2" applyFont="1" applyFill="1" applyBorder="1" applyAlignment="1">
      <alignment horizontal="left" vertical="center" wrapText="1" indent="4"/>
    </xf>
    <xf numFmtId="0" fontId="3" fillId="2" borderId="12" xfId="2" applyFont="1" applyFill="1" applyBorder="1" applyAlignment="1">
      <alignment horizontal="left" vertical="center" wrapText="1" indent="7"/>
    </xf>
    <xf numFmtId="0" fontId="3" fillId="2" borderId="7" xfId="2" applyNumberFormat="1" applyFont="1" applyFill="1" applyBorder="1" applyAlignment="1">
      <alignment horizontal="left" vertical="center" wrapText="1"/>
    </xf>
    <xf numFmtId="0" fontId="12" fillId="2" borderId="12" xfId="2" applyFont="1" applyFill="1" applyBorder="1" applyAlignment="1">
      <alignment horizontal="left" vertical="center" wrapText="1" indent="7"/>
    </xf>
    <xf numFmtId="0" fontId="15" fillId="2" borderId="6" xfId="0" applyFont="1" applyFill="1" applyBorder="1" applyAlignment="1">
      <alignment horizontal="left" vertical="center" wrapText="1" indent="7"/>
    </xf>
    <xf numFmtId="0" fontId="8" fillId="2" borderId="6" xfId="0" applyFont="1" applyFill="1" applyBorder="1" applyAlignment="1">
      <alignment horizontal="left" vertical="center" wrapText="1" indent="7"/>
    </xf>
    <xf numFmtId="166" fontId="3" fillId="2" borderId="6" xfId="1" applyNumberFormat="1" applyFont="1" applyFill="1" applyBorder="1" applyAlignment="1">
      <alignment horizontal="center" vertical="center" wrapText="1"/>
    </xf>
    <xf numFmtId="0" fontId="12" fillId="2" borderId="12" xfId="2" applyFont="1" applyFill="1" applyBorder="1" applyAlignment="1">
      <alignment horizontal="left" vertical="center" wrapText="1" indent="4"/>
    </xf>
    <xf numFmtId="49" fontId="3" fillId="2" borderId="5" xfId="2" applyNumberFormat="1" applyFont="1" applyFill="1" applyBorder="1" applyAlignment="1">
      <alignment horizontal="right" vertical="center"/>
    </xf>
    <xf numFmtId="0" fontId="15" fillId="2" borderId="6" xfId="0" applyFont="1" applyFill="1" applyBorder="1" applyAlignment="1">
      <alignment horizontal="left" vertical="center" wrapText="1" indent="4"/>
    </xf>
    <xf numFmtId="166" fontId="3" fillId="2" borderId="6" xfId="2" applyNumberFormat="1" applyFont="1" applyFill="1" applyBorder="1" applyAlignment="1">
      <alignment horizontal="center" vertical="center" wrapText="1"/>
    </xf>
    <xf numFmtId="2" fontId="3" fillId="2" borderId="6" xfId="2" applyNumberFormat="1" applyFont="1" applyFill="1" applyBorder="1" applyAlignment="1">
      <alignment horizontal="center" vertical="center" wrapText="1"/>
    </xf>
    <xf numFmtId="0" fontId="15" fillId="2" borderId="6" xfId="0" applyFont="1" applyFill="1" applyBorder="1" applyAlignment="1">
      <alignment horizontal="left" vertical="center" wrapText="1" indent="3"/>
    </xf>
    <xf numFmtId="3" fontId="3" fillId="2" borderId="6" xfId="2" applyNumberFormat="1" applyFont="1" applyFill="1" applyBorder="1" applyAlignment="1">
      <alignment horizontal="center" vertical="center" wrapText="1"/>
    </xf>
    <xf numFmtId="0" fontId="16" fillId="2" borderId="0" xfId="2" applyFont="1" applyFill="1"/>
    <xf numFmtId="0" fontId="8" fillId="2" borderId="6" xfId="0" applyFont="1" applyFill="1" applyBorder="1" applyAlignment="1">
      <alignment horizontal="left" vertical="center" wrapText="1" indent="2"/>
    </xf>
    <xf numFmtId="0" fontId="3" fillId="2" borderId="12" xfId="2" applyFont="1" applyFill="1" applyBorder="1" applyAlignment="1">
      <alignment horizontal="left" vertical="center" wrapText="1" indent="5"/>
    </xf>
    <xf numFmtId="0" fontId="12" fillId="2" borderId="12" xfId="2" applyFont="1" applyFill="1" applyBorder="1" applyAlignment="1">
      <alignment horizontal="left" vertical="center" wrapText="1" indent="5"/>
    </xf>
    <xf numFmtId="164" fontId="3" fillId="2" borderId="6" xfId="2" applyNumberFormat="1" applyFont="1" applyFill="1" applyBorder="1" applyAlignment="1">
      <alignment horizontal="center" vertical="center" wrapText="1"/>
    </xf>
    <xf numFmtId="4" fontId="16" fillId="2" borderId="6" xfId="2" applyNumberFormat="1" applyFont="1" applyFill="1" applyBorder="1" applyAlignment="1">
      <alignment horizontal="center" vertical="center"/>
    </xf>
    <xf numFmtId="0" fontId="3" fillId="2" borderId="12" xfId="2" applyFont="1" applyFill="1" applyBorder="1" applyAlignment="1">
      <alignment horizontal="left" wrapText="1" indent="5"/>
    </xf>
    <xf numFmtId="4" fontId="3" fillId="2" borderId="7" xfId="2" applyNumberFormat="1" applyFont="1" applyFill="1" applyBorder="1" applyAlignment="1">
      <alignment horizontal="left" vertical="center" wrapText="1"/>
    </xf>
    <xf numFmtId="10" fontId="16" fillId="2" borderId="6" xfId="1" applyNumberFormat="1" applyFont="1" applyFill="1" applyBorder="1" applyAlignment="1">
      <alignment horizontal="center" vertical="center"/>
    </xf>
    <xf numFmtId="0" fontId="15" fillId="2" borderId="12" xfId="2" applyFont="1" applyFill="1" applyBorder="1" applyAlignment="1">
      <alignment horizontal="left" vertical="center" wrapText="1" indent="4"/>
    </xf>
    <xf numFmtId="49" fontId="3" fillId="2" borderId="8" xfId="2" applyNumberFormat="1" applyFont="1" applyFill="1" applyBorder="1" applyAlignment="1">
      <alignment horizontal="right" vertical="center"/>
    </xf>
    <xf numFmtId="0" fontId="12" fillId="2" borderId="15" xfId="2" applyFont="1" applyFill="1" applyBorder="1" applyAlignment="1">
      <alignment horizontal="left" vertical="center" wrapText="1" indent="4"/>
    </xf>
    <xf numFmtId="10" fontId="3" fillId="2" borderId="9" xfId="1" applyNumberFormat="1" applyFont="1" applyFill="1" applyBorder="1" applyAlignment="1">
      <alignment horizontal="center" vertical="center" wrapText="1"/>
    </xf>
    <xf numFmtId="49" fontId="16" fillId="2" borderId="2" xfId="2" applyNumberFormat="1" applyFont="1" applyFill="1" applyBorder="1" applyAlignment="1">
      <alignment horizontal="right" vertical="center"/>
    </xf>
    <xf numFmtId="49" fontId="16" fillId="2" borderId="5" xfId="2" applyNumberFormat="1" applyFont="1" applyFill="1" applyBorder="1" applyAlignment="1">
      <alignment horizontal="right" vertical="center"/>
    </xf>
    <xf numFmtId="9" fontId="3" fillId="2" borderId="6" xfId="1" applyFont="1" applyFill="1" applyBorder="1" applyAlignment="1">
      <alignment horizontal="center" vertical="center" wrapText="1"/>
    </xf>
    <xf numFmtId="0" fontId="12" fillId="0" borderId="12" xfId="2" applyFont="1" applyFill="1" applyBorder="1" applyAlignment="1">
      <alignment horizontal="left" vertical="center" wrapText="1" indent="4"/>
    </xf>
    <xf numFmtId="167" fontId="3" fillId="2" borderId="6" xfId="1" applyNumberFormat="1" applyFont="1" applyFill="1" applyBorder="1" applyAlignment="1">
      <alignment horizontal="center" vertical="center" wrapText="1"/>
    </xf>
    <xf numFmtId="49" fontId="16" fillId="2" borderId="8" xfId="2" applyNumberFormat="1" applyFont="1" applyFill="1" applyBorder="1" applyAlignment="1">
      <alignment horizontal="right" vertical="center"/>
    </xf>
    <xf numFmtId="0" fontId="8" fillId="2" borderId="9" xfId="0" applyFont="1" applyFill="1" applyBorder="1" applyAlignment="1">
      <alignment horizontal="left" vertical="center" wrapText="1" indent="4"/>
    </xf>
    <xf numFmtId="4" fontId="3" fillId="2" borderId="9" xfId="2" applyNumberFormat="1" applyFont="1" applyFill="1" applyBorder="1" applyAlignment="1">
      <alignment horizontal="center" vertical="center" wrapText="1"/>
    </xf>
    <xf numFmtId="49" fontId="3" fillId="2" borderId="2" xfId="2" applyNumberFormat="1" applyFont="1" applyFill="1" applyBorder="1" applyAlignment="1">
      <alignment horizontal="right" vertical="center"/>
    </xf>
    <xf numFmtId="0" fontId="3" fillId="2" borderId="15" xfId="2" applyFont="1" applyFill="1" applyBorder="1" applyAlignment="1">
      <alignment horizontal="left" vertical="center" wrapText="1" indent="2"/>
    </xf>
    <xf numFmtId="0" fontId="3" fillId="2" borderId="0" xfId="2" applyFont="1" applyFill="1" applyBorder="1"/>
    <xf numFmtId="0" fontId="16" fillId="2" borderId="10" xfId="2" applyFont="1" applyFill="1" applyBorder="1" applyAlignment="1">
      <alignment horizontal="left" vertical="center" wrapText="1"/>
    </xf>
    <xf numFmtId="0" fontId="16" fillId="2" borderId="6" xfId="2" applyFont="1" applyFill="1" applyBorder="1" applyAlignment="1">
      <alignment horizontal="left" vertical="center" wrapText="1" indent="2"/>
    </xf>
    <xf numFmtId="0" fontId="3" fillId="2" borderId="6" xfId="2" applyFont="1" applyFill="1" applyBorder="1" applyAlignment="1">
      <alignment horizontal="left" vertical="center" wrapText="1" indent="4"/>
    </xf>
    <xf numFmtId="4" fontId="3" fillId="2" borderId="6" xfId="1" applyNumberFormat="1" applyFont="1" applyFill="1" applyBorder="1" applyAlignment="1">
      <alignment horizontal="center" vertical="center" wrapText="1"/>
    </xf>
    <xf numFmtId="4" fontId="16" fillId="2" borderId="6" xfId="2" applyNumberFormat="1" applyFont="1" applyFill="1" applyBorder="1" applyAlignment="1">
      <alignment horizontal="center" vertical="center" wrapText="1"/>
    </xf>
    <xf numFmtId="0" fontId="3" fillId="2" borderId="9" xfId="2" applyFont="1" applyFill="1" applyBorder="1" applyAlignment="1">
      <alignment horizontal="left" vertical="center" wrapText="1" indent="4"/>
    </xf>
    <xf numFmtId="0" fontId="21" fillId="2" borderId="3" xfId="0" applyFont="1" applyFill="1" applyBorder="1" applyAlignment="1">
      <alignment horizontal="left" vertical="center" wrapText="1"/>
    </xf>
    <xf numFmtId="4" fontId="3" fillId="2" borderId="3" xfId="2" applyNumberFormat="1" applyFont="1" applyFill="1" applyBorder="1" applyAlignment="1">
      <alignment horizontal="center" vertical="center" wrapText="1"/>
    </xf>
    <xf numFmtId="0" fontId="3" fillId="2" borderId="4" xfId="2" applyFont="1" applyFill="1" applyBorder="1" applyAlignment="1">
      <alignment horizontal="left" vertical="center" wrapText="1"/>
    </xf>
    <xf numFmtId="0" fontId="29" fillId="2" borderId="3" xfId="3" applyFont="1" applyFill="1" applyBorder="1" applyAlignment="1">
      <alignment horizontal="left" vertical="center" wrapText="1"/>
    </xf>
    <xf numFmtId="10" fontId="3" fillId="2" borderId="3" xfId="2" applyNumberFormat="1" applyFont="1" applyFill="1" applyBorder="1" applyAlignment="1">
      <alignment horizontal="center" vertical="center" wrapText="1"/>
    </xf>
    <xf numFmtId="0" fontId="3" fillId="2" borderId="9" xfId="2" applyFont="1" applyFill="1" applyBorder="1" applyAlignment="1">
      <alignment horizontal="left" vertical="center" wrapText="1"/>
    </xf>
    <xf numFmtId="0" fontId="3" fillId="2" borderId="10" xfId="2" applyFont="1" applyFill="1" applyBorder="1" applyAlignment="1">
      <alignment horizontal="left" vertical="center" wrapText="1"/>
    </xf>
    <xf numFmtId="0" fontId="3" fillId="2" borderId="0" xfId="2" applyFont="1" applyFill="1" applyBorder="1" applyAlignment="1">
      <alignment horizontal="right" vertical="center"/>
    </xf>
    <xf numFmtId="0" fontId="3" fillId="2" borderId="2" xfId="2" applyFont="1" applyFill="1" applyBorder="1" applyAlignment="1">
      <alignment horizontal="right" wrapText="1" indent="1"/>
    </xf>
    <xf numFmtId="0" fontId="3" fillId="2" borderId="4" xfId="2" applyFont="1" applyFill="1" applyBorder="1" applyAlignment="1">
      <alignment horizontal="center" vertical="center" wrapText="1"/>
    </xf>
    <xf numFmtId="0" fontId="3" fillId="2" borderId="5" xfId="2" applyFont="1" applyFill="1" applyBorder="1" applyProtection="1"/>
    <xf numFmtId="10" fontId="16" fillId="2" borderId="7" xfId="2" applyNumberFormat="1" applyFont="1" applyFill="1" applyBorder="1" applyAlignment="1" applyProtection="1">
      <alignment horizontal="right" vertical="center"/>
    </xf>
    <xf numFmtId="10" fontId="3" fillId="2" borderId="7" xfId="2" applyNumberFormat="1" applyFont="1" applyFill="1" applyBorder="1" applyAlignment="1" applyProtection="1">
      <alignment horizontal="right" vertical="center"/>
    </xf>
    <xf numFmtId="10" fontId="3" fillId="2" borderId="7" xfId="2" applyNumberFormat="1" applyFont="1" applyFill="1" applyBorder="1" applyAlignment="1" applyProtection="1">
      <alignment vertical="center"/>
    </xf>
    <xf numFmtId="0" fontId="3" fillId="2" borderId="5" xfId="2" applyFont="1" applyFill="1" applyBorder="1"/>
    <xf numFmtId="10" fontId="3" fillId="2" borderId="7" xfId="2" applyNumberFormat="1" applyFont="1" applyFill="1" applyBorder="1" applyAlignment="1" applyProtection="1">
      <alignment vertical="center"/>
      <protection locked="0"/>
    </xf>
    <xf numFmtId="0" fontId="3" fillId="2" borderId="8" xfId="2" applyFont="1" applyFill="1" applyBorder="1"/>
    <xf numFmtId="10" fontId="3" fillId="2" borderId="10" xfId="2" applyNumberFormat="1" applyFont="1" applyFill="1" applyBorder="1" applyAlignment="1" applyProtection="1">
      <alignment vertical="center"/>
      <protection locked="0"/>
    </xf>
    <xf numFmtId="0" fontId="3" fillId="2" borderId="20" xfId="2" applyFont="1" applyFill="1" applyBorder="1"/>
    <xf numFmtId="0" fontId="3" fillId="2" borderId="20" xfId="2" applyFont="1" applyFill="1" applyBorder="1" applyAlignment="1">
      <alignment vertical="center"/>
    </xf>
    <xf numFmtId="0" fontId="3" fillId="2" borderId="0" xfId="2" applyFont="1" applyFill="1" applyAlignment="1">
      <alignment vertical="center"/>
    </xf>
  </cellXfs>
  <cellStyles count="4">
    <cellStyle name="Обычный" xfId="0" builtinId="0"/>
    <cellStyle name="Обычный 80" xfId="2"/>
    <cellStyle name="Обычный_Копия Condition-все вар13.12.08-утнах17-50" xfId="3"/>
    <cellStyle name="Процентный" xfId="1" builtinId="5"/>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tyles" Target="styles.xml"/><Relationship Id="rId3" Type="http://schemas.openxmlformats.org/officeDocument/2006/relationships/externalLink" Target="externalLinks/externalLink2.xml"/><Relationship Id="rId7" Type="http://schemas.openxmlformats.org/officeDocument/2006/relationships/theme" Target="theme/theme1.xml"/><Relationship Id="rId2" Type="http://schemas.openxmlformats.org/officeDocument/2006/relationships/externalLink" Target="externalLinks/externalLink1.xml"/><Relationship Id="rId1" Type="http://schemas.openxmlformats.org/officeDocument/2006/relationships/worksheet" Target="worksheets/sheet1.xml"/><Relationship Id="rId6" Type="http://schemas.openxmlformats.org/officeDocument/2006/relationships/externalLink" Target="externalLinks/externalLink5.xml"/><Relationship Id="rId5" Type="http://schemas.openxmlformats.org/officeDocument/2006/relationships/externalLink" Target="externalLinks/externalLink4.xml"/><Relationship Id="rId10" Type="http://schemas.openxmlformats.org/officeDocument/2006/relationships/calcChain" Target="calcChain.xml"/><Relationship Id="rId4" Type="http://schemas.openxmlformats.org/officeDocument/2006/relationships/externalLink" Target="externalLinks/externalLink3.xml"/><Relationship Id="rId9" Type="http://schemas.openxmlformats.org/officeDocument/2006/relationships/sharedStrings" Target="sharedStrings.xml"/></Relationships>
</file>

<file path=xl/ctrlProps/ctrlProp1.xml><?xml version="1.0" encoding="utf-8"?>
<formControlPr xmlns="http://schemas.microsoft.com/office/spreadsheetml/2009/9/main" objectType="Button" lockText="1"/>
</file>

<file path=xl/drawings/drawing1.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xdr:from>
          <xdr:col>1</xdr:col>
          <xdr:colOff>5210175</xdr:colOff>
          <xdr:row>0</xdr:row>
          <xdr:rowOff>57150</xdr:rowOff>
        </xdr:from>
        <xdr:to>
          <xdr:col>1</xdr:col>
          <xdr:colOff>5991225</xdr:colOff>
          <xdr:row>0</xdr:row>
          <xdr:rowOff>190500</xdr:rowOff>
        </xdr:to>
        <xdr:sp macro="" textlink="">
          <xdr:nvSpPr>
            <xdr:cNvPr id="1025" name="Button 1" hidden="1">
              <a:extLst>
                <a:ext uri="{63B3BB69-23CF-44E3-9099-C40C66FF867C}">
                  <a14:compatExt spid="_x0000_s1025"/>
                </a:ext>
              </a:extLst>
            </xdr:cNvPr>
            <xdr:cNvSpPr/>
          </xdr:nvSpPr>
          <xdr:spPr bwMode="auto">
            <a:xfrm>
              <a:off x="0" y="0"/>
              <a:ext cx="0" cy="0"/>
            </a:xfrm>
            <a:prstGeom prst="rect">
              <a:avLst/>
            </a:prstGeom>
            <a:noFill/>
            <a:ln w="9525">
              <a:miter lim="800000"/>
              <a:headEnd/>
              <a:tailEnd/>
            </a:ln>
          </xdr:spPr>
          <xdr:txBody>
            <a:bodyPr vertOverflow="clip" wrap="square" lIns="27432" tIns="27432" rIns="27432" bIns="27432" anchor="ctr" upright="1"/>
            <a:lstStyle/>
            <a:p>
              <a:pPr algn="ctr" rtl="0">
                <a:defRPr sz="1000"/>
              </a:pPr>
              <a:r>
                <a:rPr lang="ru-RU" sz="1100" b="0" i="0" u="none" strike="noStrike" baseline="0">
                  <a:solidFill>
                    <a:srgbClr val="000000"/>
                  </a:solidFill>
                  <a:latin typeface="Calibri"/>
                  <a:cs typeface="Calibri"/>
                </a:rPr>
                <a:t>Распечатать</a:t>
              </a:r>
            </a:p>
          </xdr:txBody>
        </xdr:sp>
        <xdr:clientData fPrintsWithSheet="0"/>
      </xdr:twoCellAnchor>
    </mc:Choice>
    <mc:Fallback/>
  </mc:AlternateContent>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Desktop/&#1040;&#1083;&#1100;&#1090;&#1077;&#1088;&#1085;&#1072;&#1090;&#1080;&#1074;&#1085;&#1072;&#1103;%20&#1082;&#1086;&#1090;&#1077;&#1083;&#1100;&#1085;&#1072;&#1103;/&#1064;&#1072;&#1073;&#1083;&#1086;&#1085;&#1099;%20&#1062;&#1040;&#1050;%202024%202%20&#1087;&#1086;&#1083;&#1091;&#1075;/&#1064;&#1072;&#1073;&#1083;&#1086;&#1085;%20&#1062;&#1040;&#1050;_&#1075;&#1072;&#1079;_&#1062;&#1055;%20(&#1073;&#1077;&#1079;%20&#1053;&#1044;&#1057;)_2&#1087;&#1075;2024_5&#1101;&#1090;%20&#1089;.&#1087;.%20&#1063;&#1077;&#1088;&#1085;&#1072;&#1103;%20&#1056;&#1077;&#1095;&#1082;&#1072;.xlsm"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U:\1Shared\For%20OKalashnikov\Tab_check_03-04-2018(11%20&#1075;&#1086;&#1088;&#1086;&#1076;&#1086;&#1074;)-&#1076;&#1074;&#1086;&#1080;&#1095;&#1085;&#1072;&#1103;.xlsb" TargetMode="External"/></Relationships>
</file>

<file path=xl/externalLinks/_rels/externalLink3.xml.rels><?xml version="1.0" encoding="UTF-8" standalone="yes"?>
<Relationships xmlns="http://schemas.openxmlformats.org/package/2006/relationships"><Relationship Id="rId1" Type="http://schemas.microsoft.com/office/2006/relationships/xlExternalLinkPath/xlPathMissing" Target="&#1051;&#1080;&#1089;&#1090;2"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Users/TSannikova/AppData/Local/Microsoft/Windows/INetCache/Content.Outlook/IDMICZ69/&#1074;&#1086;&#1089;&#1089;&#1090;&#1072;&#1085;&#1086;&#1074;&#1083;&#1077;&#1085;&#1085;&#1099;&#1077;/&#1084;&#1086;&#1076;&#1077;&#1083;&#1080;%20&#1040;&#1050;/&#1084;&#1086;&#1076;&#1077;&#1083;&#1100;%20&#1040;&#1050;%20&#1085;&#1072;%2010%20&#1083;&#1077;&#1090;%202017%2003%2015/2017-03-15_Model_Ceny_AK_prognoz_Primer._Mazut._Murmansk.xlsx" TargetMode="External"/></Relationships>
</file>

<file path=xl/externalLinks/_rels/externalLink5.xml.rels><?xml version="1.0" encoding="UTF-8" standalone="yes"?>
<Relationships xmlns="http://schemas.openxmlformats.org/package/2006/relationships"><Relationship Id="rId1" Type="http://schemas.openxmlformats.org/officeDocument/2006/relationships/externalLinkPath" Target="file:///F:\Projects\Uranium\2015.12.22%20&#1064;&#1072;&#1073;&#1083;&#1086;&#1085;%20&#1047;&#1072;&#1088;&#1077;&#1095;&#1085;&#1086;&#1077;.xlsm"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Инструкция"/>
      <sheetName val="Структура"/>
      <sheetName val="Содержание"/>
      <sheetName val="И1"/>
      <sheetName val="Инвест.об."/>
      <sheetName val="И2"/>
      <sheetName val="И2.1"/>
      <sheetName val="С1"/>
      <sheetName val="С1.1"/>
      <sheetName val="С1.2"/>
      <sheetName val="Data1.2"/>
      <sheetName val="С1.3"/>
      <sheetName val="Data1.3"/>
      <sheetName val="С2"/>
      <sheetName val="С2.1"/>
      <sheetName val="Data2.1"/>
      <sheetName val="С2.2"/>
      <sheetName val="С2.3"/>
      <sheetName val="С2.4"/>
      <sheetName val="С2.5"/>
      <sheetName val="С2.6"/>
      <sheetName val="Data2.6"/>
      <sheetName val="С3"/>
      <sheetName val="С3.1"/>
      <sheetName val="С4"/>
      <sheetName val="С4.1"/>
      <sheetName val="С4.2"/>
      <sheetName val="С4.3"/>
      <sheetName val="С4.4"/>
      <sheetName val="С5"/>
      <sheetName val="С6"/>
      <sheetName val="С6.1"/>
      <sheetName val="И3"/>
      <sheetName val="Проверка"/>
      <sheetName val="Системный"/>
      <sheetName val="АК_прогноз"/>
      <sheetName val="Гр&amp;ПУЦ_v1"/>
      <sheetName val="Заморозка"/>
      <sheetName val="ИПГ_мо"/>
      <sheetName val="ИПГ_рег"/>
      <sheetName val="Темп VS ИПГ"/>
      <sheetName val="МУ770_Т1"/>
      <sheetName val="ИПЦ_ИПГ"/>
      <sheetName val="ПУЦ (п.67)"/>
      <sheetName val="Гр&amp;ПУЦ_v2"/>
    </sheetNames>
    <sheetDataSet>
      <sheetData sheetId="0"/>
      <sheetData sheetId="1"/>
      <sheetData sheetId="2"/>
      <sheetData sheetId="3">
        <row r="8">
          <cell r="D8" t="str">
            <v>Период регулирования (i)-й</v>
          </cell>
          <cell r="E8">
            <v>2024</v>
          </cell>
        </row>
        <row r="9">
          <cell r="D9" t="str">
            <v>Период регулирования (i-1)-й</v>
          </cell>
          <cell r="E9">
            <v>2023</v>
          </cell>
        </row>
        <row r="10">
          <cell r="D10" t="str">
            <v>Период регулирования (i-2)-й</v>
          </cell>
          <cell r="E10">
            <v>2022</v>
          </cell>
        </row>
        <row r="11">
          <cell r="D11" t="str">
            <v>Базовый год (б)</v>
          </cell>
          <cell r="E11">
            <v>2019</v>
          </cell>
        </row>
        <row r="13">
          <cell r="D13" t="str">
            <v>Субъект Российской Федерации</v>
          </cell>
          <cell r="E13" t="str">
            <v>Кабардино-Балкарская Республика</v>
          </cell>
        </row>
        <row r="14">
          <cell r="D14" t="str">
            <v>Муниципальный район</v>
          </cell>
          <cell r="E14" t="str">
            <v>Урванский муниципальный район</v>
          </cell>
        </row>
        <row r="15">
          <cell r="D15" t="str">
            <v>Поселение</v>
          </cell>
          <cell r="E15" t="str">
            <v>с.п. Черная Речка</v>
          </cell>
        </row>
        <row r="16">
          <cell r="D16" t="str">
            <v>Код ОКТМО</v>
          </cell>
          <cell r="E16" t="str">
            <v>83640490</v>
          </cell>
        </row>
        <row r="17">
          <cell r="D17" t="str">
            <v>Система теплоснабжения</v>
          </cell>
          <cell r="E17" t="str">
            <v>централизованная</v>
          </cell>
        </row>
        <row r="18">
          <cell r="D18" t="str">
            <v>Вид топлива, использование которого преобладает в системе теплоснабжения</v>
          </cell>
          <cell r="E18" t="str">
            <v>Газ</v>
          </cell>
        </row>
      </sheetData>
      <sheetData sheetId="4"/>
      <sheetData sheetId="5"/>
      <sheetData sheetId="6"/>
      <sheetData sheetId="7">
        <row r="12">
          <cell r="F12">
            <v>1172.0242362758272</v>
          </cell>
        </row>
        <row r="13">
          <cell r="F13">
            <v>156.1</v>
          </cell>
        </row>
        <row r="16">
          <cell r="F16">
            <v>7000</v>
          </cell>
        </row>
        <row r="17">
          <cell r="F17">
            <v>1.1285714285714286</v>
          </cell>
        </row>
        <row r="20">
          <cell r="F20">
            <v>20.760444011999997</v>
          </cell>
        </row>
        <row r="21">
          <cell r="F21">
            <v>19.8664536</v>
          </cell>
        </row>
        <row r="22">
          <cell r="F22">
            <v>1.0449999999999999</v>
          </cell>
        </row>
        <row r="23">
          <cell r="F23" t="str">
            <v>-</v>
          </cell>
        </row>
      </sheetData>
      <sheetData sheetId="8">
        <row r="9">
          <cell r="I9" t="str">
            <v>цены (тарифы), подлежащие государственному регулированию, действовавшие на день окончания (i-2)-го расчетного периода в системе теплоснабжения</v>
          </cell>
        </row>
        <row r="10">
          <cell r="I10" t="str">
            <v>информация с официального сайта единой информационной системы в сфере закупок</v>
          </cell>
        </row>
        <row r="11">
          <cell r="I11" t="str">
            <v>рыночные цены на топливо, сложившиеся на организованных торговых площадках, в т.ч. на биржах, функционирующих на территории РФ</v>
          </cell>
        </row>
        <row r="12">
          <cell r="I12" t="str">
            <v>рыночные цены на топливо, информация о которых предоставляется независимыми специализированными информационно-аналитическими организациями</v>
          </cell>
        </row>
        <row r="13">
          <cell r="I13" t="str">
            <v>данные Федеральной службы государственной статистики</v>
          </cell>
        </row>
        <row r="16">
          <cell r="E16">
            <v>7900</v>
          </cell>
        </row>
        <row r="20">
          <cell r="E20">
            <v>8.5000000000000006E-2</v>
          </cell>
          <cell r="F20" t="str">
            <v xml:space="preserve"> Прогноз социально-экономического развития Российской Федерации на 2024 год и на плановый период 2025 и 2026 годов (размещен на официальном сайте Минэкономразвития России 22.09.2023): файл в формате PDF, таблица «Прогнозируемые изменения цен (тарифов) на продукцию (услуги) компаний инфраструктурного сектора на 2024–2026 гг., %», показатель «Газ - индексация оптовых цен для всех категорий потребителей, исключая население»
с 1 декабря 2022 - 8,5%</v>
          </cell>
        </row>
        <row r="21">
          <cell r="E21">
            <v>0.11199999999999999</v>
          </cell>
          <cell r="F21" t="str">
            <v xml:space="preserve"> Прогноз социально-экономического развития Российской Федерации на 2024 год и на плановый период 2025 и 2026 годов (размещен на официальном сайте Минэкономразвития России 22.09.2023): файл в формате PDF, таблица «Прогнозируемые изменения цен (тарифов) на продукцию (услуги) компаний инфраструктурного сектора на 2024–2026 гг., %», показатель «Газ - индексация оптовых цен для всех категорий потребителей, исключая население»
с 1 июля 2024 - 11,2%</v>
          </cell>
        </row>
        <row r="24">
          <cell r="E24" t="str">
            <v>цены (тарифы), подлежащие государственному регулированию, действовавшие на день окончания (i-2)-го расчетного периода в системе теплоснабжения</v>
          </cell>
        </row>
        <row r="25">
          <cell r="E25" t="str">
            <v>ООО "Газпром межрегионгаз Нальчик", ОАО "Газпром газораспределение Нальчик"</v>
          </cell>
        </row>
        <row r="26">
          <cell r="D26" t="str">
            <v>Среднеарифметическое значение между установленными предельными максимальным и минимальным уровнями оптовых цен, действовавшими на день окончания (i-2)-го расчетного периода регулирования в системе теплоснабжения, без НДС, руб./тыс. куб. м</v>
          </cell>
          <cell r="E26">
            <v>5927.5</v>
          </cell>
          <cell r="F26" t="str">
            <v xml:space="preserve">"Приказ ФАС России от 16.11.2022 N 821/22
""Об утверждении оптовых цен на газ, используемых в качестве предельных минимальных и предельных максимальных уровней оптовых цен на газ, добываемый ПАО ""Газпром"" и его аффилированными лицами, реализуемый потребителям Российской Федерации, указанным в пункте 15.1 Основных положений формирования и государственного регулирования цен на газ, тарифов на услуги по его транспортировке, платы за технологическое присоединение газоиспользующего оборудования к газораспределительным сетям на территории Российской Федерации и платы за технологическое присоединение к магистральным газопроводам строящихся и реконструируемых газопроводов, предназначенных для транспортировки газа от магистральных газопроводов до объектов капитального строительства, и газопроводов, предназначенных для транспортировки газа от месторождений природного газа до магистрального газопровода, утвержденных постановлением Правительства Российской Федерации от 29 декабря 2000 г. N 1021"""
</v>
          </cell>
        </row>
        <row r="27">
          <cell r="D27" t="str">
            <v>Тариф на услуги по транспортировке газа по газораспределительным сетям, действовавший на день окончания (i-2)-го расчетного периода регулирования в системе теплоснабжения, без НДС, руб./тыс. куб. м</v>
          </cell>
          <cell r="E27">
            <v>417.45</v>
          </cell>
        </row>
        <row r="28">
          <cell r="D28" t="str">
            <v>Размер платы за снабженческо-сбытовые услуги, действовавший на день окончания (i-2)-го расчетного периода регулирования в системе теплоснабжения, без НДС, руб./тыс. куб. м</v>
          </cell>
          <cell r="E28">
            <v>204.71</v>
          </cell>
        </row>
        <row r="29">
          <cell r="D29" t="str">
            <v>Специальная надбавка к тарифам на услуги по транспортировке газа по газораспределительным сетям, действовавшая на день окончания (i-2)-го расчетного периода регулирования в системе теплоснабжения, без НДС, руб./тыс. куб. м</v>
          </cell>
          <cell r="E29">
            <v>171</v>
          </cell>
        </row>
        <row r="30">
          <cell r="F30" t="str">
            <v>Федеральной службы по тарифам</v>
          </cell>
        </row>
        <row r="32">
          <cell r="E32">
            <v>6720.66</v>
          </cell>
        </row>
      </sheetData>
      <sheetData sheetId="9"/>
      <sheetData sheetId="10"/>
      <sheetData sheetId="11"/>
      <sheetData sheetId="12"/>
      <sheetData sheetId="13">
        <row r="12">
          <cell r="F12">
            <v>1413.7066511973744</v>
          </cell>
        </row>
        <row r="13">
          <cell r="F13">
            <v>97385.457843202021</v>
          </cell>
        </row>
        <row r="14">
          <cell r="F14">
            <v>64899</v>
          </cell>
        </row>
        <row r="15">
          <cell r="F15">
            <v>0.995</v>
          </cell>
        </row>
        <row r="16">
          <cell r="F16">
            <v>1.0069999999999999</v>
          </cell>
        </row>
        <row r="17">
          <cell r="F17">
            <v>1</v>
          </cell>
        </row>
        <row r="18">
          <cell r="F18">
            <v>38382.042797810594</v>
          </cell>
        </row>
        <row r="19">
          <cell r="F19">
            <v>0</v>
          </cell>
        </row>
        <row r="20">
          <cell r="F20">
            <v>24882.115779961998</v>
          </cell>
        </row>
        <row r="21">
          <cell r="F21">
            <v>1.03</v>
          </cell>
        </row>
        <row r="22">
          <cell r="F22">
            <v>39627.840660066016</v>
          </cell>
        </row>
        <row r="23">
          <cell r="F23">
            <v>14</v>
          </cell>
        </row>
        <row r="26">
          <cell r="F26">
            <v>2892</v>
          </cell>
        </row>
        <row r="28">
          <cell r="F28">
            <v>210.89977780836475</v>
          </cell>
        </row>
        <row r="29">
          <cell r="F29">
            <v>0.28164533599999997</v>
          </cell>
        </row>
        <row r="30">
          <cell r="F30">
            <v>500</v>
          </cell>
        </row>
        <row r="31">
          <cell r="F31">
            <v>9.5962865259740182E-2</v>
          </cell>
        </row>
        <row r="32">
          <cell r="F32">
            <v>8.4029304029304031E-2</v>
          </cell>
        </row>
        <row r="33">
          <cell r="F33">
            <v>0.13880000000000001</v>
          </cell>
        </row>
        <row r="34">
          <cell r="F34">
            <v>0.12640000000000001</v>
          </cell>
        </row>
        <row r="35">
          <cell r="F35">
            <v>10</v>
          </cell>
        </row>
        <row r="37">
          <cell r="F37">
            <v>1.4976266307379205</v>
          </cell>
        </row>
        <row r="39">
          <cell r="F39">
            <v>19.8664536</v>
          </cell>
        </row>
        <row r="40">
          <cell r="F40">
            <v>7</v>
          </cell>
        </row>
        <row r="42">
          <cell r="F42">
            <v>0.97</v>
          </cell>
        </row>
        <row r="44">
          <cell r="F44">
            <v>0.33400000000000002</v>
          </cell>
        </row>
      </sheetData>
      <sheetData sheetId="14">
        <row r="12">
          <cell r="E12" t="str">
            <v>I</v>
          </cell>
        </row>
        <row r="13">
          <cell r="E13" t="str">
            <v>8 баллов</v>
          </cell>
          <cell r="F13" t="str">
            <v xml:space="preserve"> Приложение А (обязательное) "Общее сейсмическое районирование территории Российской Федерации ОСР-2015. Список населенных пунктов Российской Федерации, расположенных в сейсмических районах, с указанием расчетной сейсмической интенсивности в баллах шкалы MSK-64 для средних грунтовых условий и трех степеней сейсмической опасности - A (10%), B (5%), C (1%) в течение 50 лет" к своду правил "СП 14.13330.2018 Строительство в сейсмических районах. Актуализир. редакция СНиП II-7-81".</v>
          </cell>
        </row>
        <row r="14">
          <cell r="E14" t="str">
            <v>до 200</v>
          </cell>
          <cell r="F14" t="str">
            <v>Карта Российской Федерации в масштабе, позволяющем определить расстояние на транспортировку основных средств котельной, определяется как расстояние от границы системы теплоснабжения до границы ближайшего административного центра субъекта РФ с железнодорожным сообщением</v>
          </cell>
        </row>
        <row r="15">
          <cell r="E15" t="str">
            <v>нет</v>
          </cell>
        </row>
        <row r="20">
          <cell r="E20">
            <v>-18</v>
          </cell>
          <cell r="F20" t="str">
            <v>Свод правил СП 131.13330.2020 "СНиП 23-01-99* Строительная климатология" "Температура воздуха наиболее холодной пятидневки с обеспеченностью 0,92"</v>
          </cell>
        </row>
        <row r="23">
          <cell r="E23" t="str">
            <v>нет</v>
          </cell>
        </row>
        <row r="28">
          <cell r="E28">
            <v>14036.09995</v>
          </cell>
        </row>
        <row r="29">
          <cell r="E29">
            <v>9518.3274000000001</v>
          </cell>
        </row>
      </sheetData>
      <sheetData sheetId="15"/>
      <sheetData sheetId="16">
        <row r="10">
          <cell r="E10">
            <v>1362</v>
          </cell>
        </row>
        <row r="12">
          <cell r="E12">
            <v>6.24</v>
          </cell>
        </row>
        <row r="13">
          <cell r="E13">
            <v>1</v>
          </cell>
        </row>
        <row r="14">
          <cell r="E14">
            <v>13345</v>
          </cell>
        </row>
        <row r="15">
          <cell r="E15">
            <v>5.0000000000000001E-3</v>
          </cell>
        </row>
        <row r="16">
          <cell r="E16">
            <v>1</v>
          </cell>
        </row>
      </sheetData>
      <sheetData sheetId="17">
        <row r="11">
          <cell r="E11">
            <v>5.45</v>
          </cell>
        </row>
        <row r="12">
          <cell r="E12">
            <v>0.2</v>
          </cell>
        </row>
        <row r="13">
          <cell r="E13">
            <v>300</v>
          </cell>
        </row>
        <row r="14">
          <cell r="E14">
            <v>61211</v>
          </cell>
        </row>
        <row r="15">
          <cell r="E15">
            <v>45675</v>
          </cell>
        </row>
        <row r="16">
          <cell r="E16">
            <v>65637</v>
          </cell>
        </row>
        <row r="17">
          <cell r="E17">
            <v>31684</v>
          </cell>
        </row>
        <row r="21">
          <cell r="E21" t="str">
            <v xml:space="preserve">ООО "Межмуниципальное водопроводно-канализационное предприятие г. Нарткала" </v>
          </cell>
        </row>
        <row r="25">
          <cell r="E25" t="str">
            <v xml:space="preserve">ООО "Межмуниципальное водопроводно-канализационное предприятие г. Нарткала" </v>
          </cell>
        </row>
      </sheetData>
      <sheetData sheetId="18">
        <row r="12">
          <cell r="F12" t="str">
            <v>Постановление Правительства КБР от 27.12.2012 N 293-ПП
(ред. от 23.06.2017)
"О результатах актуализации государственной кадастровой оценки земель населенных пунктов Кабардино-Балкарской Республики"</v>
          </cell>
        </row>
      </sheetData>
      <sheetData sheetId="19">
        <row r="11">
          <cell r="E11">
            <v>-2.8999999999999998E-2</v>
          </cell>
          <cell r="F11">
            <v>0.245</v>
          </cell>
          <cell r="G11">
            <v>0.114</v>
          </cell>
          <cell r="H11">
            <v>2.4E-2</v>
          </cell>
          <cell r="I11">
            <v>8.5999999999999993E-2</v>
          </cell>
        </row>
        <row r="15">
          <cell r="D15" t="str">
            <v>на 2020: Прогноз социально-экономического развития Российской Федерации на 2022 год и на плановый период 2023 и 2024 годов (размещен на официальном сайте Минэкономразвития России 30.09.2021): файл в формате Microsoft Excel «12. Дефляторы базовый», таблица «Прогноз индексов цен производителей и индексов-дефляторов по видам экономической деятельности, в % г/г (Базовый вариант)», отрасль «Промышленность (BСDE)», (показатель «ИЦП»)
на 2021: Прогноз социально-экономического развития Российской Федерации на 2023 год и на плановый период 2024 и 2025 годов (размещен на официальном сайте Минэкономразвития России 28.09.2022): файл в формате Microsoft Excel «7. Дефляторы базовый», таблица «Прогноз индексов цен производителей и индексов-дефляторов по видам экономической деятельности, в % г/г  (Базовый)», отрасль «Промышленность (BСDE)», (показатель «ИЦП»)
на 2022-2024 годы:  Прогноз социально-экономического развития Российской Федерации на 2024 год и на плановый период 2025 и 2026 годов (размещен на официальном сайте Минэкономразвития России 22.09.2023): файл в формате Microsoft Excel «6. Дефляторы базовый», таблица «Прогноз индексов цен производителей и индексов-дефляторов по видам экономической деятельности, в % г/г (Базовый вариант)», отрасль «Промышленность (BСDE)», (показатель «ИЦП»)</v>
          </cell>
        </row>
      </sheetData>
      <sheetData sheetId="20">
        <row r="11">
          <cell r="G11" t="str">
            <v>Информация с официального сайта Банка России</v>
          </cell>
        </row>
      </sheetData>
      <sheetData sheetId="21"/>
      <sheetData sheetId="22">
        <row r="12">
          <cell r="F12">
            <v>335.80107192545296</v>
          </cell>
        </row>
        <row r="14">
          <cell r="F14">
            <v>4098.0787091546954</v>
          </cell>
        </row>
        <row r="15">
          <cell r="F15">
            <v>0.2</v>
          </cell>
        </row>
        <row r="18">
          <cell r="F18">
            <v>15</v>
          </cell>
        </row>
        <row r="19">
          <cell r="F19">
            <v>2572.4650057491535</v>
          </cell>
        </row>
        <row r="20">
          <cell r="F20">
            <v>2.1999999999999999E-2</v>
          </cell>
        </row>
        <row r="21">
          <cell r="F21">
            <v>10</v>
          </cell>
        </row>
        <row r="22">
          <cell r="F22">
            <v>0.63269933342509421</v>
          </cell>
        </row>
        <row r="23">
          <cell r="F23">
            <v>3.0000000000000001E-3</v>
          </cell>
        </row>
        <row r="24">
          <cell r="F24">
            <v>210.89977780836475</v>
          </cell>
        </row>
      </sheetData>
      <sheetData sheetId="23">
        <row r="12">
          <cell r="F12" t="str">
            <v xml:space="preserve">П. 1 ст. 284 Налогового кодекса РФ (часть вторая) </v>
          </cell>
        </row>
        <row r="13">
          <cell r="F13" t="str">
            <v>Закон Кабардино-Балкарской Республики от 27.11.2003 N 102-РЗ
(ред. от 21.03.2022)
"О налоге на имущество организаций"</v>
          </cell>
        </row>
        <row r="14">
          <cell r="F14" t="str">
            <v>Решение Совета местного самоуправления городского поселения Нарткала Урванского муниципального района КБР от 24.11.2020 N 45/3
"О земельном налоге"</v>
          </cell>
        </row>
      </sheetData>
      <sheetData sheetId="24">
        <row r="12">
          <cell r="F12">
            <v>257.49034400070576</v>
          </cell>
        </row>
        <row r="16">
          <cell r="F16">
            <v>850.94999999999993</v>
          </cell>
        </row>
        <row r="17">
          <cell r="F17">
            <v>43385</v>
          </cell>
        </row>
        <row r="18">
          <cell r="F18">
            <v>1.4999999999999999E-2</v>
          </cell>
        </row>
        <row r="19">
          <cell r="F19">
            <v>13345</v>
          </cell>
        </row>
        <row r="20">
          <cell r="F20">
            <v>1.4999999999999999E-2</v>
          </cell>
        </row>
        <row r="21">
          <cell r="F21">
            <v>1472.2731948683002</v>
          </cell>
        </row>
        <row r="22">
          <cell r="F22">
            <v>4.7159958333333334</v>
          </cell>
        </row>
        <row r="23">
          <cell r="F23">
            <v>110</v>
          </cell>
        </row>
        <row r="24">
          <cell r="F24">
            <v>8497.1999999999989</v>
          </cell>
        </row>
        <row r="25">
          <cell r="F25">
            <v>0.33400000000000002</v>
          </cell>
        </row>
        <row r="26">
          <cell r="F26">
            <v>27.608820000000001</v>
          </cell>
        </row>
        <row r="27">
          <cell r="F27">
            <v>760.19002470662781</v>
          </cell>
        </row>
        <row r="28">
          <cell r="F28">
            <v>583.86330622628861</v>
          </cell>
        </row>
        <row r="29">
          <cell r="F29">
            <v>176.3267184803392</v>
          </cell>
        </row>
        <row r="30">
          <cell r="F30">
            <v>456.27051625804609</v>
          </cell>
        </row>
      </sheetData>
      <sheetData sheetId="25"/>
      <sheetData sheetId="26">
        <row r="8">
          <cell r="F8" t="str">
            <v>нет</v>
          </cell>
        </row>
        <row r="15">
          <cell r="D15" t="str">
            <v>АО "Каббалкэнерго"</v>
          </cell>
          <cell r="E15" t="str">
            <v>http://kabbalkenergo.ru/klientam/tarify-yuridicheskikh-lits</v>
          </cell>
        </row>
      </sheetData>
      <sheetData sheetId="27">
        <row r="11">
          <cell r="E11">
            <v>1871</v>
          </cell>
        </row>
        <row r="12">
          <cell r="E12">
            <v>61</v>
          </cell>
        </row>
        <row r="13">
          <cell r="E13">
            <v>73</v>
          </cell>
        </row>
        <row r="16">
          <cell r="E16" t="str">
            <v xml:space="preserve">ООО "Межмуниципальное водопроводно-канализационное предприятие г. Нарткала" </v>
          </cell>
          <cell r="F16">
            <v>0</v>
          </cell>
        </row>
        <row r="17">
          <cell r="E17">
            <v>14.22</v>
          </cell>
          <cell r="F17" t="str">
            <v>Приказ Минэнерго КБР от 19.12.2018 № 80/3 "Об установлении тарифов на питьевую воду и водоотведение
на 2019 - 2023 годы для организаций, оказывающих услуги на
территории Урванского муниципального района"</v>
          </cell>
        </row>
        <row r="18">
          <cell r="E18" t="str">
            <v xml:space="preserve">ООО "Межмуниципальное водопроводно-канализационное предприятие г. Нарткала" </v>
          </cell>
          <cell r="F18">
            <v>0</v>
          </cell>
        </row>
        <row r="19">
          <cell r="E19">
            <v>1.86</v>
          </cell>
          <cell r="F19" t="str">
            <v>Приказ Минэнерго КБР от 19.12.2018 № 80/3 "Об установлении тарифов на питьевую воду и водоотведение
на 2019 - 2023 годы для организаций, оказывающих услуги на
территории Урванского муниципального района"</v>
          </cell>
        </row>
      </sheetData>
      <sheetData sheetId="28"/>
      <sheetData sheetId="29">
        <row r="12">
          <cell r="F12">
            <v>63.580446067987204</v>
          </cell>
        </row>
        <row r="17">
          <cell r="F17">
            <v>0.02</v>
          </cell>
        </row>
      </sheetData>
      <sheetData sheetId="30">
        <row r="12">
          <cell r="F12">
            <v>0</v>
          </cell>
        </row>
        <row r="13">
          <cell r="F13">
            <v>0</v>
          </cell>
        </row>
        <row r="19">
          <cell r="F19">
            <v>0</v>
          </cell>
        </row>
      </sheetData>
      <sheetData sheetId="31">
        <row r="11">
          <cell r="E11" t="str">
            <v>да</v>
          </cell>
        </row>
        <row r="18">
          <cell r="E18" t="str">
            <v>да</v>
          </cell>
        </row>
      </sheetData>
      <sheetData sheetId="32"/>
      <sheetData sheetId="33"/>
      <sheetData sheetId="34"/>
      <sheetData sheetId="35"/>
      <sheetData sheetId="36"/>
      <sheetData sheetId="37"/>
      <sheetData sheetId="38"/>
      <sheetData sheetId="39"/>
      <sheetData sheetId="40"/>
      <sheetData sheetId="41"/>
      <sheetData sheetId="42"/>
      <sheetData sheetId="43"/>
      <sheetData sheetId="44"/>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Управляющие параметры"/>
      <sheetName val="Tab_check"/>
      <sheetName val="Cities"/>
      <sheetName val="Tab_EP"/>
      <sheetName val="Tab_heat"/>
      <sheetName val="Tab_FPr"/>
      <sheetName val="Tab_I"/>
      <sheetName val="Tab_ktr"/>
      <sheetName val="Tab_sr"/>
      <sheetName val="Tab_ksr"/>
      <sheetName val="Tab_ktz"/>
      <sheetName val="Tab_pipe"/>
      <sheetName val="Tab_tpe"/>
      <sheetName val="Tab_tpw"/>
      <sheetName val="Tab_gas"/>
      <sheetName val="Tab_inv"/>
      <sheetName val="Tab_KS"/>
      <sheetName val="Regions"/>
      <sheetName val="Tab_P"/>
      <sheetName val="Tab_sz"/>
      <sheetName val="Tab_air"/>
      <sheetName val="Справочник по значениям"/>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row r="9">
          <cell r="B9">
            <v>86941</v>
          </cell>
        </row>
      </sheetData>
      <sheetData sheetId="20"/>
      <sheetData sheetId="21" refreshError="1"/>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Лист2"/>
      <sheetName val="Лист1"/>
      <sheetName val="П 1"/>
      <sheetName val="П 4"/>
      <sheetName val="regs"/>
      <sheetName val="Справочники"/>
      <sheetName val="1"/>
      <sheetName val="Титульный"/>
      <sheetName val="TSheet"/>
      <sheetName val="к2"/>
      <sheetName val="Контроль"/>
      <sheetName val="tsh"/>
      <sheetName val="Анализ"/>
      <sheetName val="11"/>
      <sheetName val="ORGS"/>
      <sheetName val="Обнулить"/>
      <sheetName val="TEHSHEET"/>
      <sheetName val="REESTR_MO"/>
      <sheetName val="таблица7 (технол.нужды)"/>
      <sheetName val="таблица7 (хоз.нужды)"/>
      <sheetName val="REESTR"/>
      <sheetName val="FST5"/>
      <sheetName val="СЛ7"/>
      <sheetName val="СЛ3"/>
      <sheetName val="Титульный лист"/>
      <sheetName val="Инструкция"/>
      <sheetName val="Справочник"/>
      <sheetName val="Смета"/>
      <sheetName val="Баланс"/>
      <sheetName val="0"/>
      <sheetName val="2"/>
      <sheetName val="2.1"/>
      <sheetName val="2.2"/>
      <sheetName val="2.3"/>
      <sheetName val="4"/>
      <sheetName val="РчСтЭЭ_Ф"/>
      <sheetName val="ИП"/>
      <sheetName val="Ист-ики финанс-я"/>
      <sheetName val="Расчет прибыли"/>
      <sheetName val="РчСтГМ_УП"/>
      <sheetName val="РчСтГМ_Ф"/>
      <sheetName val="Заголовок"/>
      <sheetName val="П 21-1"/>
      <sheetName val="КУ1"/>
      <sheetName val="ИТ№4"/>
      <sheetName val="П№11"/>
      <sheetName val="П№12"/>
      <sheetName val="П№10"/>
      <sheetName val="Заголовок2"/>
      <sheetName val="данные"/>
      <sheetName val="П№5"/>
      <sheetName val="Т№2"/>
      <sheetName val="Лист3"/>
      <sheetName val="3.6.1."/>
      <sheetName val="3"/>
      <sheetName val="5"/>
      <sheetName val="6"/>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одержание"/>
      <sheetName val="Предположения"/>
      <sheetName val="Модель"/>
      <sheetName val="Результаты на 10 лет мазут"/>
      <sheetName val="темп изм Т до АК"/>
      <sheetName val="Коэффициенты"/>
      <sheetName val="КИУМ"/>
      <sheetName val="Топливо"/>
      <sheetName val="Стоимость строительства"/>
      <sheetName val="ФОТ"/>
      <sheetName val="WACC"/>
      <sheetName val="Техприс. водоснаб и водоот"/>
      <sheetName val="Стоимость земля кадастр"/>
      <sheetName val="Тариф ВиК "/>
      <sheetName val="Тариф ЭЭ"/>
      <sheetName val="Стандартизированные ставки ЭЭ"/>
    </sheetNames>
    <sheetDataSet>
      <sheetData sheetId="0" refreshError="1"/>
      <sheetData sheetId="1">
        <row r="161">
          <cell r="E161">
            <v>10</v>
          </cell>
        </row>
        <row r="165">
          <cell r="E165">
            <v>2891.7928000000002</v>
          </cell>
        </row>
      </sheetData>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sheetData sheetId="12" refreshError="1"/>
      <sheetData sheetId="13" refreshError="1"/>
      <sheetData sheetId="14" refreshError="1"/>
      <sheetData sheetId="15" refreshError="1"/>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Master_2"/>
      <sheetName val="MASTER"/>
      <sheetName val="Contents"/>
      <sheetName val="Head"/>
      <sheetName val="Assumption"/>
      <sheetName val="SUMMARY"/>
      <sheetName val="KPI"/>
      <sheetName val="CHECK"/>
      <sheetName val="Initial data"/>
      <sheetName val="Add. internal turnover"/>
      <sheetName val="Adjustments"/>
      <sheetName val="ARO"/>
      <sheetName val="mutator"/>
      <sheetName val="Taxes"/>
      <sheetName val="Fin investments"/>
      <sheetName val="Loans"/>
      <sheetName val="Production"/>
      <sheetName val="Reserves"/>
      <sheetName val="Sales U3O8"/>
      <sheetName val="Inventory"/>
      <sheetName val="Sale of Services"/>
      <sheetName val="Mining Costs"/>
      <sheetName val="Processing Costs"/>
      <sheetName val="Auxiliary Costs"/>
      <sheetName val="Mine management Costs"/>
      <sheetName val="Office Costs"/>
      <sheetName val="Selling Costs"/>
      <sheetName val="Cost per unit"/>
      <sheetName val="Service Contracts"/>
      <sheetName val="Wellfield Development"/>
      <sheetName val="Capital projects (Mine)"/>
      <sheetName val="Capital projects (Office)"/>
      <sheetName val="Operation Costs Summary"/>
      <sheetName val="Non-current assets"/>
      <sheetName val="Accounts payable"/>
      <sheetName val="Accounts receivable"/>
      <sheetName val="Other profit&amp;loss"/>
      <sheetName val="Capital movement"/>
      <sheetName val="DTA-DTL"/>
      <sheetName val="Лист1"/>
      <sheetName val="Лист2"/>
      <sheetName val="mutator_bal"/>
      <sheetName val="mutator_cf_indir"/>
    </sheetNames>
    <sheetDataSet>
      <sheetData sheetId="0">
        <row r="4">
          <cell r="G4">
            <v>2599.7800000000002</v>
          </cell>
        </row>
      </sheetData>
      <sheetData sheetId="1" refreshError="1"/>
      <sheetData sheetId="2"/>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Стандартная">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openxmlformats.org/officeDocument/2006/relationships/vmlDrawing" Target="../drawings/vmlDrawing1.vml"/><Relationship Id="rId2" Type="http://schemas.openxmlformats.org/officeDocument/2006/relationships/drawing" Target="../drawings/drawing1.xml"/><Relationship Id="rId1" Type="http://schemas.openxmlformats.org/officeDocument/2006/relationships/printerSettings" Target="../printerSettings/printerSettings1.bin"/><Relationship Id="rId4" Type="http://schemas.openxmlformats.org/officeDocument/2006/relationships/ctrlProp" Target="../ctrlProps/ctrlProp1.x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Лист29">
    <tabColor theme="0"/>
    <pageSetUpPr fitToPage="1"/>
  </sheetPr>
  <dimension ref="A1:E227"/>
  <sheetViews>
    <sheetView tabSelected="1" topLeftCell="A4" zoomScaleNormal="100" workbookViewId="0"/>
  </sheetViews>
  <sheetFormatPr defaultRowHeight="15" x14ac:dyDescent="0.25"/>
  <cols>
    <col min="1" max="1" width="7.28515625" customWidth="1"/>
    <col min="2" max="2" width="100.7109375" customWidth="1"/>
    <col min="3" max="3" width="20.85546875" customWidth="1"/>
    <col min="4" max="4" width="22.85546875" customWidth="1"/>
    <col min="5" max="5" width="5.140625" customWidth="1"/>
    <col min="6" max="6" width="17.5703125" customWidth="1"/>
    <col min="160" max="241" width="0" hidden="1" customWidth="1"/>
    <col min="251" max="251" width="3.7109375" customWidth="1"/>
    <col min="252" max="252" width="96.85546875" customWidth="1"/>
    <col min="253" max="253" width="30.85546875" customWidth="1"/>
    <col min="254" max="254" width="12.5703125" customWidth="1"/>
    <col min="255" max="255" width="5.140625" customWidth="1"/>
    <col min="257" max="257" width="4.85546875" customWidth="1"/>
    <col min="258" max="258" width="30.5703125" customWidth="1"/>
    <col min="259" max="259" width="33.85546875" customWidth="1"/>
    <col min="260" max="260" width="5.140625" customWidth="1"/>
    <col min="261" max="262" width="17.5703125" customWidth="1"/>
    <col min="507" max="507" width="3.7109375" customWidth="1"/>
    <col min="508" max="508" width="96.85546875" customWidth="1"/>
    <col min="509" max="509" width="30.85546875" customWidth="1"/>
    <col min="510" max="510" width="12.5703125" customWidth="1"/>
    <col min="511" max="511" width="5.140625" customWidth="1"/>
    <col min="513" max="513" width="4.85546875" customWidth="1"/>
    <col min="514" max="514" width="30.5703125" customWidth="1"/>
    <col min="515" max="515" width="33.85546875" customWidth="1"/>
    <col min="516" max="516" width="5.140625" customWidth="1"/>
    <col min="517" max="518" width="17.5703125" customWidth="1"/>
    <col min="763" max="763" width="3.7109375" customWidth="1"/>
    <col min="764" max="764" width="96.85546875" customWidth="1"/>
    <col min="765" max="765" width="30.85546875" customWidth="1"/>
    <col min="766" max="766" width="12.5703125" customWidth="1"/>
    <col min="767" max="767" width="5.140625" customWidth="1"/>
    <col min="769" max="769" width="4.85546875" customWidth="1"/>
    <col min="770" max="770" width="30.5703125" customWidth="1"/>
    <col min="771" max="771" width="33.85546875" customWidth="1"/>
    <col min="772" max="772" width="5.140625" customWidth="1"/>
    <col min="773" max="774" width="17.5703125" customWidth="1"/>
    <col min="1019" max="1019" width="3.7109375" customWidth="1"/>
    <col min="1020" max="1020" width="96.85546875" customWidth="1"/>
    <col min="1021" max="1021" width="30.85546875" customWidth="1"/>
    <col min="1022" max="1022" width="12.5703125" customWidth="1"/>
    <col min="1023" max="1023" width="5.140625" customWidth="1"/>
    <col min="1025" max="1025" width="4.85546875" customWidth="1"/>
    <col min="1026" max="1026" width="30.5703125" customWidth="1"/>
    <col min="1027" max="1027" width="33.85546875" customWidth="1"/>
    <col min="1028" max="1028" width="5.140625" customWidth="1"/>
    <col min="1029" max="1030" width="17.5703125" customWidth="1"/>
    <col min="1275" max="1275" width="3.7109375" customWidth="1"/>
    <col min="1276" max="1276" width="96.85546875" customWidth="1"/>
    <col min="1277" max="1277" width="30.85546875" customWidth="1"/>
    <col min="1278" max="1278" width="12.5703125" customWidth="1"/>
    <col min="1279" max="1279" width="5.140625" customWidth="1"/>
    <col min="1281" max="1281" width="4.85546875" customWidth="1"/>
    <col min="1282" max="1282" width="30.5703125" customWidth="1"/>
    <col min="1283" max="1283" width="33.85546875" customWidth="1"/>
    <col min="1284" max="1284" width="5.140625" customWidth="1"/>
    <col min="1285" max="1286" width="17.5703125" customWidth="1"/>
    <col min="1531" max="1531" width="3.7109375" customWidth="1"/>
    <col min="1532" max="1532" width="96.85546875" customWidth="1"/>
    <col min="1533" max="1533" width="30.85546875" customWidth="1"/>
    <col min="1534" max="1534" width="12.5703125" customWidth="1"/>
    <col min="1535" max="1535" width="5.140625" customWidth="1"/>
    <col min="1537" max="1537" width="4.85546875" customWidth="1"/>
    <col min="1538" max="1538" width="30.5703125" customWidth="1"/>
    <col min="1539" max="1539" width="33.85546875" customWidth="1"/>
    <col min="1540" max="1540" width="5.140625" customWidth="1"/>
    <col min="1541" max="1542" width="17.5703125" customWidth="1"/>
    <col min="1787" max="1787" width="3.7109375" customWidth="1"/>
    <col min="1788" max="1788" width="96.85546875" customWidth="1"/>
    <col min="1789" max="1789" width="30.85546875" customWidth="1"/>
    <col min="1790" max="1790" width="12.5703125" customWidth="1"/>
    <col min="1791" max="1791" width="5.140625" customWidth="1"/>
    <col min="1793" max="1793" width="4.85546875" customWidth="1"/>
    <col min="1794" max="1794" width="30.5703125" customWidth="1"/>
    <col min="1795" max="1795" width="33.85546875" customWidth="1"/>
    <col min="1796" max="1796" width="5.140625" customWidth="1"/>
    <col min="1797" max="1798" width="17.5703125" customWidth="1"/>
    <col min="2043" max="2043" width="3.7109375" customWidth="1"/>
    <col min="2044" max="2044" width="96.85546875" customWidth="1"/>
    <col min="2045" max="2045" width="30.85546875" customWidth="1"/>
    <col min="2046" max="2046" width="12.5703125" customWidth="1"/>
    <col min="2047" max="2047" width="5.140625" customWidth="1"/>
    <col min="2049" max="2049" width="4.85546875" customWidth="1"/>
    <col min="2050" max="2050" width="30.5703125" customWidth="1"/>
    <col min="2051" max="2051" width="33.85546875" customWidth="1"/>
    <col min="2052" max="2052" width="5.140625" customWidth="1"/>
    <col min="2053" max="2054" width="17.5703125" customWidth="1"/>
    <col min="2299" max="2299" width="3.7109375" customWidth="1"/>
    <col min="2300" max="2300" width="96.85546875" customWidth="1"/>
    <col min="2301" max="2301" width="30.85546875" customWidth="1"/>
    <col min="2302" max="2302" width="12.5703125" customWidth="1"/>
    <col min="2303" max="2303" width="5.140625" customWidth="1"/>
    <col min="2305" max="2305" width="4.85546875" customWidth="1"/>
    <col min="2306" max="2306" width="30.5703125" customWidth="1"/>
    <col min="2307" max="2307" width="33.85546875" customWidth="1"/>
    <col min="2308" max="2308" width="5.140625" customWidth="1"/>
    <col min="2309" max="2310" width="17.5703125" customWidth="1"/>
    <col min="2555" max="2555" width="3.7109375" customWidth="1"/>
    <col min="2556" max="2556" width="96.85546875" customWidth="1"/>
    <col min="2557" max="2557" width="30.85546875" customWidth="1"/>
    <col min="2558" max="2558" width="12.5703125" customWidth="1"/>
    <col min="2559" max="2559" width="5.140625" customWidth="1"/>
    <col min="2561" max="2561" width="4.85546875" customWidth="1"/>
    <col min="2562" max="2562" width="30.5703125" customWidth="1"/>
    <col min="2563" max="2563" width="33.85546875" customWidth="1"/>
    <col min="2564" max="2564" width="5.140625" customWidth="1"/>
    <col min="2565" max="2566" width="17.5703125" customWidth="1"/>
    <col min="2811" max="2811" width="3.7109375" customWidth="1"/>
    <col min="2812" max="2812" width="96.85546875" customWidth="1"/>
    <col min="2813" max="2813" width="30.85546875" customWidth="1"/>
    <col min="2814" max="2814" width="12.5703125" customWidth="1"/>
    <col min="2815" max="2815" width="5.140625" customWidth="1"/>
    <col min="2817" max="2817" width="4.85546875" customWidth="1"/>
    <col min="2818" max="2818" width="30.5703125" customWidth="1"/>
    <col min="2819" max="2819" width="33.85546875" customWidth="1"/>
    <col min="2820" max="2820" width="5.140625" customWidth="1"/>
    <col min="2821" max="2822" width="17.5703125" customWidth="1"/>
    <col min="3067" max="3067" width="3.7109375" customWidth="1"/>
    <col min="3068" max="3068" width="96.85546875" customWidth="1"/>
    <col min="3069" max="3069" width="30.85546875" customWidth="1"/>
    <col min="3070" max="3070" width="12.5703125" customWidth="1"/>
    <col min="3071" max="3071" width="5.140625" customWidth="1"/>
    <col min="3073" max="3073" width="4.85546875" customWidth="1"/>
    <col min="3074" max="3074" width="30.5703125" customWidth="1"/>
    <col min="3075" max="3075" width="33.85546875" customWidth="1"/>
    <col min="3076" max="3076" width="5.140625" customWidth="1"/>
    <col min="3077" max="3078" width="17.5703125" customWidth="1"/>
    <col min="3323" max="3323" width="3.7109375" customWidth="1"/>
    <col min="3324" max="3324" width="96.85546875" customWidth="1"/>
    <col min="3325" max="3325" width="30.85546875" customWidth="1"/>
    <col min="3326" max="3326" width="12.5703125" customWidth="1"/>
    <col min="3327" max="3327" width="5.140625" customWidth="1"/>
    <col min="3329" max="3329" width="4.85546875" customWidth="1"/>
    <col min="3330" max="3330" width="30.5703125" customWidth="1"/>
    <col min="3331" max="3331" width="33.85546875" customWidth="1"/>
    <col min="3332" max="3332" width="5.140625" customWidth="1"/>
    <col min="3333" max="3334" width="17.5703125" customWidth="1"/>
    <col min="3579" max="3579" width="3.7109375" customWidth="1"/>
    <col min="3580" max="3580" width="96.85546875" customWidth="1"/>
    <col min="3581" max="3581" width="30.85546875" customWidth="1"/>
    <col min="3582" max="3582" width="12.5703125" customWidth="1"/>
    <col min="3583" max="3583" width="5.140625" customWidth="1"/>
    <col min="3585" max="3585" width="4.85546875" customWidth="1"/>
    <col min="3586" max="3586" width="30.5703125" customWidth="1"/>
    <col min="3587" max="3587" width="33.85546875" customWidth="1"/>
    <col min="3588" max="3588" width="5.140625" customWidth="1"/>
    <col min="3589" max="3590" width="17.5703125" customWidth="1"/>
    <col min="3835" max="3835" width="3.7109375" customWidth="1"/>
    <col min="3836" max="3836" width="96.85546875" customWidth="1"/>
    <col min="3837" max="3837" width="30.85546875" customWidth="1"/>
    <col min="3838" max="3838" width="12.5703125" customWidth="1"/>
    <col min="3839" max="3839" width="5.140625" customWidth="1"/>
    <col min="3841" max="3841" width="4.85546875" customWidth="1"/>
    <col min="3842" max="3842" width="30.5703125" customWidth="1"/>
    <col min="3843" max="3843" width="33.85546875" customWidth="1"/>
    <col min="3844" max="3844" width="5.140625" customWidth="1"/>
    <col min="3845" max="3846" width="17.5703125" customWidth="1"/>
    <col min="4091" max="4091" width="3.7109375" customWidth="1"/>
    <col min="4092" max="4092" width="96.85546875" customWidth="1"/>
    <col min="4093" max="4093" width="30.85546875" customWidth="1"/>
    <col min="4094" max="4094" width="12.5703125" customWidth="1"/>
    <col min="4095" max="4095" width="5.140625" customWidth="1"/>
    <col min="4097" max="4097" width="4.85546875" customWidth="1"/>
    <col min="4098" max="4098" width="30.5703125" customWidth="1"/>
    <col min="4099" max="4099" width="33.85546875" customWidth="1"/>
    <col min="4100" max="4100" width="5.140625" customWidth="1"/>
    <col min="4101" max="4102" width="17.5703125" customWidth="1"/>
    <col min="4347" max="4347" width="3.7109375" customWidth="1"/>
    <col min="4348" max="4348" width="96.85546875" customWidth="1"/>
    <col min="4349" max="4349" width="30.85546875" customWidth="1"/>
    <col min="4350" max="4350" width="12.5703125" customWidth="1"/>
    <col min="4351" max="4351" width="5.140625" customWidth="1"/>
    <col min="4353" max="4353" width="4.85546875" customWidth="1"/>
    <col min="4354" max="4354" width="30.5703125" customWidth="1"/>
    <col min="4355" max="4355" width="33.85546875" customWidth="1"/>
    <col min="4356" max="4356" width="5.140625" customWidth="1"/>
    <col min="4357" max="4358" width="17.5703125" customWidth="1"/>
    <col min="4603" max="4603" width="3.7109375" customWidth="1"/>
    <col min="4604" max="4604" width="96.85546875" customWidth="1"/>
    <col min="4605" max="4605" width="30.85546875" customWidth="1"/>
    <col min="4606" max="4606" width="12.5703125" customWidth="1"/>
    <col min="4607" max="4607" width="5.140625" customWidth="1"/>
    <col min="4609" max="4609" width="4.85546875" customWidth="1"/>
    <col min="4610" max="4610" width="30.5703125" customWidth="1"/>
    <col min="4611" max="4611" width="33.85546875" customWidth="1"/>
    <col min="4612" max="4612" width="5.140625" customWidth="1"/>
    <col min="4613" max="4614" width="17.5703125" customWidth="1"/>
    <col min="4859" max="4859" width="3.7109375" customWidth="1"/>
    <col min="4860" max="4860" width="96.85546875" customWidth="1"/>
    <col min="4861" max="4861" width="30.85546875" customWidth="1"/>
    <col min="4862" max="4862" width="12.5703125" customWidth="1"/>
    <col min="4863" max="4863" width="5.140625" customWidth="1"/>
    <col min="4865" max="4865" width="4.85546875" customWidth="1"/>
    <col min="4866" max="4866" width="30.5703125" customWidth="1"/>
    <col min="4867" max="4867" width="33.85546875" customWidth="1"/>
    <col min="4868" max="4868" width="5.140625" customWidth="1"/>
    <col min="4869" max="4870" width="17.5703125" customWidth="1"/>
    <col min="5115" max="5115" width="3.7109375" customWidth="1"/>
    <col min="5116" max="5116" width="96.85546875" customWidth="1"/>
    <col min="5117" max="5117" width="30.85546875" customWidth="1"/>
    <col min="5118" max="5118" width="12.5703125" customWidth="1"/>
    <col min="5119" max="5119" width="5.140625" customWidth="1"/>
    <col min="5121" max="5121" width="4.85546875" customWidth="1"/>
    <col min="5122" max="5122" width="30.5703125" customWidth="1"/>
    <col min="5123" max="5123" width="33.85546875" customWidth="1"/>
    <col min="5124" max="5124" width="5.140625" customWidth="1"/>
    <col min="5125" max="5126" width="17.5703125" customWidth="1"/>
    <col min="5371" max="5371" width="3.7109375" customWidth="1"/>
    <col min="5372" max="5372" width="96.85546875" customWidth="1"/>
    <col min="5373" max="5373" width="30.85546875" customWidth="1"/>
    <col min="5374" max="5374" width="12.5703125" customWidth="1"/>
    <col min="5375" max="5375" width="5.140625" customWidth="1"/>
    <col min="5377" max="5377" width="4.85546875" customWidth="1"/>
    <col min="5378" max="5378" width="30.5703125" customWidth="1"/>
    <col min="5379" max="5379" width="33.85546875" customWidth="1"/>
    <col min="5380" max="5380" width="5.140625" customWidth="1"/>
    <col min="5381" max="5382" width="17.5703125" customWidth="1"/>
    <col min="5627" max="5627" width="3.7109375" customWidth="1"/>
    <col min="5628" max="5628" width="96.85546875" customWidth="1"/>
    <col min="5629" max="5629" width="30.85546875" customWidth="1"/>
    <col min="5630" max="5630" width="12.5703125" customWidth="1"/>
    <col min="5631" max="5631" width="5.140625" customWidth="1"/>
    <col min="5633" max="5633" width="4.85546875" customWidth="1"/>
    <col min="5634" max="5634" width="30.5703125" customWidth="1"/>
    <col min="5635" max="5635" width="33.85546875" customWidth="1"/>
    <col min="5636" max="5636" width="5.140625" customWidth="1"/>
    <col min="5637" max="5638" width="17.5703125" customWidth="1"/>
    <col min="5883" max="5883" width="3.7109375" customWidth="1"/>
    <col min="5884" max="5884" width="96.85546875" customWidth="1"/>
    <col min="5885" max="5885" width="30.85546875" customWidth="1"/>
    <col min="5886" max="5886" width="12.5703125" customWidth="1"/>
    <col min="5887" max="5887" width="5.140625" customWidth="1"/>
    <col min="5889" max="5889" width="4.85546875" customWidth="1"/>
    <col min="5890" max="5890" width="30.5703125" customWidth="1"/>
    <col min="5891" max="5891" width="33.85546875" customWidth="1"/>
    <col min="5892" max="5892" width="5.140625" customWidth="1"/>
    <col min="5893" max="5894" width="17.5703125" customWidth="1"/>
    <col min="6139" max="6139" width="3.7109375" customWidth="1"/>
    <col min="6140" max="6140" width="96.85546875" customWidth="1"/>
    <col min="6141" max="6141" width="30.85546875" customWidth="1"/>
    <col min="6142" max="6142" width="12.5703125" customWidth="1"/>
    <col min="6143" max="6143" width="5.140625" customWidth="1"/>
    <col min="6145" max="6145" width="4.85546875" customWidth="1"/>
    <col min="6146" max="6146" width="30.5703125" customWidth="1"/>
    <col min="6147" max="6147" width="33.85546875" customWidth="1"/>
    <col min="6148" max="6148" width="5.140625" customWidth="1"/>
    <col min="6149" max="6150" width="17.5703125" customWidth="1"/>
    <col min="6395" max="6395" width="3.7109375" customWidth="1"/>
    <col min="6396" max="6396" width="96.85546875" customWidth="1"/>
    <col min="6397" max="6397" width="30.85546875" customWidth="1"/>
    <col min="6398" max="6398" width="12.5703125" customWidth="1"/>
    <col min="6399" max="6399" width="5.140625" customWidth="1"/>
    <col min="6401" max="6401" width="4.85546875" customWidth="1"/>
    <col min="6402" max="6402" width="30.5703125" customWidth="1"/>
    <col min="6403" max="6403" width="33.85546875" customWidth="1"/>
    <col min="6404" max="6404" width="5.140625" customWidth="1"/>
    <col min="6405" max="6406" width="17.5703125" customWidth="1"/>
    <col min="6651" max="6651" width="3.7109375" customWidth="1"/>
    <col min="6652" max="6652" width="96.85546875" customWidth="1"/>
    <col min="6653" max="6653" width="30.85546875" customWidth="1"/>
    <col min="6654" max="6654" width="12.5703125" customWidth="1"/>
    <col min="6655" max="6655" width="5.140625" customWidth="1"/>
    <col min="6657" max="6657" width="4.85546875" customWidth="1"/>
    <col min="6658" max="6658" width="30.5703125" customWidth="1"/>
    <col min="6659" max="6659" width="33.85546875" customWidth="1"/>
    <col min="6660" max="6660" width="5.140625" customWidth="1"/>
    <col min="6661" max="6662" width="17.5703125" customWidth="1"/>
    <col min="6907" max="6907" width="3.7109375" customWidth="1"/>
    <col min="6908" max="6908" width="96.85546875" customWidth="1"/>
    <col min="6909" max="6909" width="30.85546875" customWidth="1"/>
    <col min="6910" max="6910" width="12.5703125" customWidth="1"/>
    <col min="6911" max="6911" width="5.140625" customWidth="1"/>
    <col min="6913" max="6913" width="4.85546875" customWidth="1"/>
    <col min="6914" max="6914" width="30.5703125" customWidth="1"/>
    <col min="6915" max="6915" width="33.85546875" customWidth="1"/>
    <col min="6916" max="6916" width="5.140625" customWidth="1"/>
    <col min="6917" max="6918" width="17.5703125" customWidth="1"/>
    <col min="7163" max="7163" width="3.7109375" customWidth="1"/>
    <col min="7164" max="7164" width="96.85546875" customWidth="1"/>
    <col min="7165" max="7165" width="30.85546875" customWidth="1"/>
    <col min="7166" max="7166" width="12.5703125" customWidth="1"/>
    <col min="7167" max="7167" width="5.140625" customWidth="1"/>
    <col min="7169" max="7169" width="4.85546875" customWidth="1"/>
    <col min="7170" max="7170" width="30.5703125" customWidth="1"/>
    <col min="7171" max="7171" width="33.85546875" customWidth="1"/>
    <col min="7172" max="7172" width="5.140625" customWidth="1"/>
    <col min="7173" max="7174" width="17.5703125" customWidth="1"/>
    <col min="7419" max="7419" width="3.7109375" customWidth="1"/>
    <col min="7420" max="7420" width="96.85546875" customWidth="1"/>
    <col min="7421" max="7421" width="30.85546875" customWidth="1"/>
    <col min="7422" max="7422" width="12.5703125" customWidth="1"/>
    <col min="7423" max="7423" width="5.140625" customWidth="1"/>
    <col min="7425" max="7425" width="4.85546875" customWidth="1"/>
    <col min="7426" max="7426" width="30.5703125" customWidth="1"/>
    <col min="7427" max="7427" width="33.85546875" customWidth="1"/>
    <col min="7428" max="7428" width="5.140625" customWidth="1"/>
    <col min="7429" max="7430" width="17.5703125" customWidth="1"/>
    <col min="7675" max="7675" width="3.7109375" customWidth="1"/>
    <col min="7676" max="7676" width="96.85546875" customWidth="1"/>
    <col min="7677" max="7677" width="30.85546875" customWidth="1"/>
    <col min="7678" max="7678" width="12.5703125" customWidth="1"/>
    <col min="7679" max="7679" width="5.140625" customWidth="1"/>
    <col min="7681" max="7681" width="4.85546875" customWidth="1"/>
    <col min="7682" max="7682" width="30.5703125" customWidth="1"/>
    <col min="7683" max="7683" width="33.85546875" customWidth="1"/>
    <col min="7684" max="7684" width="5.140625" customWidth="1"/>
    <col min="7685" max="7686" width="17.5703125" customWidth="1"/>
    <col min="7931" max="7931" width="3.7109375" customWidth="1"/>
    <col min="7932" max="7932" width="96.85546875" customWidth="1"/>
    <col min="7933" max="7933" width="30.85546875" customWidth="1"/>
    <col min="7934" max="7934" width="12.5703125" customWidth="1"/>
    <col min="7935" max="7935" width="5.140625" customWidth="1"/>
    <col min="7937" max="7937" width="4.85546875" customWidth="1"/>
    <col min="7938" max="7938" width="30.5703125" customWidth="1"/>
    <col min="7939" max="7939" width="33.85546875" customWidth="1"/>
    <col min="7940" max="7940" width="5.140625" customWidth="1"/>
    <col min="7941" max="7942" width="17.5703125" customWidth="1"/>
    <col min="8187" max="8187" width="3.7109375" customWidth="1"/>
    <col min="8188" max="8188" width="96.85546875" customWidth="1"/>
    <col min="8189" max="8189" width="30.85546875" customWidth="1"/>
    <col min="8190" max="8190" width="12.5703125" customWidth="1"/>
    <col min="8191" max="8191" width="5.140625" customWidth="1"/>
    <col min="8193" max="8193" width="4.85546875" customWidth="1"/>
    <col min="8194" max="8194" width="30.5703125" customWidth="1"/>
    <col min="8195" max="8195" width="33.85546875" customWidth="1"/>
    <col min="8196" max="8196" width="5.140625" customWidth="1"/>
    <col min="8197" max="8198" width="17.5703125" customWidth="1"/>
    <col min="8443" max="8443" width="3.7109375" customWidth="1"/>
    <col min="8444" max="8444" width="96.85546875" customWidth="1"/>
    <col min="8445" max="8445" width="30.85546875" customWidth="1"/>
    <col min="8446" max="8446" width="12.5703125" customWidth="1"/>
    <col min="8447" max="8447" width="5.140625" customWidth="1"/>
    <col min="8449" max="8449" width="4.85546875" customWidth="1"/>
    <col min="8450" max="8450" width="30.5703125" customWidth="1"/>
    <col min="8451" max="8451" width="33.85546875" customWidth="1"/>
    <col min="8452" max="8452" width="5.140625" customWidth="1"/>
    <col min="8453" max="8454" width="17.5703125" customWidth="1"/>
    <col min="8699" max="8699" width="3.7109375" customWidth="1"/>
    <col min="8700" max="8700" width="96.85546875" customWidth="1"/>
    <col min="8701" max="8701" width="30.85546875" customWidth="1"/>
    <col min="8702" max="8702" width="12.5703125" customWidth="1"/>
    <col min="8703" max="8703" width="5.140625" customWidth="1"/>
    <col min="8705" max="8705" width="4.85546875" customWidth="1"/>
    <col min="8706" max="8706" width="30.5703125" customWidth="1"/>
    <col min="8707" max="8707" width="33.85546875" customWidth="1"/>
    <col min="8708" max="8708" width="5.140625" customWidth="1"/>
    <col min="8709" max="8710" width="17.5703125" customWidth="1"/>
    <col min="8955" max="8955" width="3.7109375" customWidth="1"/>
    <col min="8956" max="8956" width="96.85546875" customWidth="1"/>
    <col min="8957" max="8957" width="30.85546875" customWidth="1"/>
    <col min="8958" max="8958" width="12.5703125" customWidth="1"/>
    <col min="8959" max="8959" width="5.140625" customWidth="1"/>
    <col min="8961" max="8961" width="4.85546875" customWidth="1"/>
    <col min="8962" max="8962" width="30.5703125" customWidth="1"/>
    <col min="8963" max="8963" width="33.85546875" customWidth="1"/>
    <col min="8964" max="8964" width="5.140625" customWidth="1"/>
    <col min="8965" max="8966" width="17.5703125" customWidth="1"/>
    <col min="9211" max="9211" width="3.7109375" customWidth="1"/>
    <col min="9212" max="9212" width="96.85546875" customWidth="1"/>
    <col min="9213" max="9213" width="30.85546875" customWidth="1"/>
    <col min="9214" max="9214" width="12.5703125" customWidth="1"/>
    <col min="9215" max="9215" width="5.140625" customWidth="1"/>
    <col min="9217" max="9217" width="4.85546875" customWidth="1"/>
    <col min="9218" max="9218" width="30.5703125" customWidth="1"/>
    <col min="9219" max="9219" width="33.85546875" customWidth="1"/>
    <col min="9220" max="9220" width="5.140625" customWidth="1"/>
    <col min="9221" max="9222" width="17.5703125" customWidth="1"/>
    <col min="9467" max="9467" width="3.7109375" customWidth="1"/>
    <col min="9468" max="9468" width="96.85546875" customWidth="1"/>
    <col min="9469" max="9469" width="30.85546875" customWidth="1"/>
    <col min="9470" max="9470" width="12.5703125" customWidth="1"/>
    <col min="9471" max="9471" width="5.140625" customWidth="1"/>
    <col min="9473" max="9473" width="4.85546875" customWidth="1"/>
    <col min="9474" max="9474" width="30.5703125" customWidth="1"/>
    <col min="9475" max="9475" width="33.85546875" customWidth="1"/>
    <col min="9476" max="9476" width="5.140625" customWidth="1"/>
    <col min="9477" max="9478" width="17.5703125" customWidth="1"/>
    <col min="9723" max="9723" width="3.7109375" customWidth="1"/>
    <col min="9724" max="9724" width="96.85546875" customWidth="1"/>
    <col min="9725" max="9725" width="30.85546875" customWidth="1"/>
    <col min="9726" max="9726" width="12.5703125" customWidth="1"/>
    <col min="9727" max="9727" width="5.140625" customWidth="1"/>
    <col min="9729" max="9729" width="4.85546875" customWidth="1"/>
    <col min="9730" max="9730" width="30.5703125" customWidth="1"/>
    <col min="9731" max="9731" width="33.85546875" customWidth="1"/>
    <col min="9732" max="9732" width="5.140625" customWidth="1"/>
    <col min="9733" max="9734" width="17.5703125" customWidth="1"/>
    <col min="9979" max="9979" width="3.7109375" customWidth="1"/>
    <col min="9980" max="9980" width="96.85546875" customWidth="1"/>
    <col min="9981" max="9981" width="30.85546875" customWidth="1"/>
    <col min="9982" max="9982" width="12.5703125" customWidth="1"/>
    <col min="9983" max="9983" width="5.140625" customWidth="1"/>
    <col min="9985" max="9985" width="4.85546875" customWidth="1"/>
    <col min="9986" max="9986" width="30.5703125" customWidth="1"/>
    <col min="9987" max="9987" width="33.85546875" customWidth="1"/>
    <col min="9988" max="9988" width="5.140625" customWidth="1"/>
    <col min="9989" max="9990" width="17.5703125" customWidth="1"/>
    <col min="10235" max="10235" width="3.7109375" customWidth="1"/>
    <col min="10236" max="10236" width="96.85546875" customWidth="1"/>
    <col min="10237" max="10237" width="30.85546875" customWidth="1"/>
    <col min="10238" max="10238" width="12.5703125" customWidth="1"/>
    <col min="10239" max="10239" width="5.140625" customWidth="1"/>
    <col min="10241" max="10241" width="4.85546875" customWidth="1"/>
    <col min="10242" max="10242" width="30.5703125" customWidth="1"/>
    <col min="10243" max="10243" width="33.85546875" customWidth="1"/>
    <col min="10244" max="10244" width="5.140625" customWidth="1"/>
    <col min="10245" max="10246" width="17.5703125" customWidth="1"/>
    <col min="10491" max="10491" width="3.7109375" customWidth="1"/>
    <col min="10492" max="10492" width="96.85546875" customWidth="1"/>
    <col min="10493" max="10493" width="30.85546875" customWidth="1"/>
    <col min="10494" max="10494" width="12.5703125" customWidth="1"/>
    <col min="10495" max="10495" width="5.140625" customWidth="1"/>
    <col min="10497" max="10497" width="4.85546875" customWidth="1"/>
    <col min="10498" max="10498" width="30.5703125" customWidth="1"/>
    <col min="10499" max="10499" width="33.85546875" customWidth="1"/>
    <col min="10500" max="10500" width="5.140625" customWidth="1"/>
    <col min="10501" max="10502" width="17.5703125" customWidth="1"/>
    <col min="10747" max="10747" width="3.7109375" customWidth="1"/>
    <col min="10748" max="10748" width="96.85546875" customWidth="1"/>
    <col min="10749" max="10749" width="30.85546875" customWidth="1"/>
    <col min="10750" max="10750" width="12.5703125" customWidth="1"/>
    <col min="10751" max="10751" width="5.140625" customWidth="1"/>
    <col min="10753" max="10753" width="4.85546875" customWidth="1"/>
    <col min="10754" max="10754" width="30.5703125" customWidth="1"/>
    <col min="10755" max="10755" width="33.85546875" customWidth="1"/>
    <col min="10756" max="10756" width="5.140625" customWidth="1"/>
    <col min="10757" max="10758" width="17.5703125" customWidth="1"/>
    <col min="11003" max="11003" width="3.7109375" customWidth="1"/>
    <col min="11004" max="11004" width="96.85546875" customWidth="1"/>
    <col min="11005" max="11005" width="30.85546875" customWidth="1"/>
    <col min="11006" max="11006" width="12.5703125" customWidth="1"/>
    <col min="11007" max="11007" width="5.140625" customWidth="1"/>
    <col min="11009" max="11009" width="4.85546875" customWidth="1"/>
    <col min="11010" max="11010" width="30.5703125" customWidth="1"/>
    <col min="11011" max="11011" width="33.85546875" customWidth="1"/>
    <col min="11012" max="11012" width="5.140625" customWidth="1"/>
    <col min="11013" max="11014" width="17.5703125" customWidth="1"/>
    <col min="11259" max="11259" width="3.7109375" customWidth="1"/>
    <col min="11260" max="11260" width="96.85546875" customWidth="1"/>
    <col min="11261" max="11261" width="30.85546875" customWidth="1"/>
    <col min="11262" max="11262" width="12.5703125" customWidth="1"/>
    <col min="11263" max="11263" width="5.140625" customWidth="1"/>
    <col min="11265" max="11265" width="4.85546875" customWidth="1"/>
    <col min="11266" max="11266" width="30.5703125" customWidth="1"/>
    <col min="11267" max="11267" width="33.85546875" customWidth="1"/>
    <col min="11268" max="11268" width="5.140625" customWidth="1"/>
    <col min="11269" max="11270" width="17.5703125" customWidth="1"/>
    <col min="11515" max="11515" width="3.7109375" customWidth="1"/>
    <col min="11516" max="11516" width="96.85546875" customWidth="1"/>
    <col min="11517" max="11517" width="30.85546875" customWidth="1"/>
    <col min="11518" max="11518" width="12.5703125" customWidth="1"/>
    <col min="11519" max="11519" width="5.140625" customWidth="1"/>
    <col min="11521" max="11521" width="4.85546875" customWidth="1"/>
    <col min="11522" max="11522" width="30.5703125" customWidth="1"/>
    <col min="11523" max="11523" width="33.85546875" customWidth="1"/>
    <col min="11524" max="11524" width="5.140625" customWidth="1"/>
    <col min="11525" max="11526" width="17.5703125" customWidth="1"/>
    <col min="11771" max="11771" width="3.7109375" customWidth="1"/>
    <col min="11772" max="11772" width="96.85546875" customWidth="1"/>
    <col min="11773" max="11773" width="30.85546875" customWidth="1"/>
    <col min="11774" max="11774" width="12.5703125" customWidth="1"/>
    <col min="11775" max="11775" width="5.140625" customWidth="1"/>
    <col min="11777" max="11777" width="4.85546875" customWidth="1"/>
    <col min="11778" max="11778" width="30.5703125" customWidth="1"/>
    <col min="11779" max="11779" width="33.85546875" customWidth="1"/>
    <col min="11780" max="11780" width="5.140625" customWidth="1"/>
    <col min="11781" max="11782" width="17.5703125" customWidth="1"/>
    <col min="12027" max="12027" width="3.7109375" customWidth="1"/>
    <col min="12028" max="12028" width="96.85546875" customWidth="1"/>
    <col min="12029" max="12029" width="30.85546875" customWidth="1"/>
    <col min="12030" max="12030" width="12.5703125" customWidth="1"/>
    <col min="12031" max="12031" width="5.140625" customWidth="1"/>
    <col min="12033" max="12033" width="4.85546875" customWidth="1"/>
    <col min="12034" max="12034" width="30.5703125" customWidth="1"/>
    <col min="12035" max="12035" width="33.85546875" customWidth="1"/>
    <col min="12036" max="12036" width="5.140625" customWidth="1"/>
    <col min="12037" max="12038" width="17.5703125" customWidth="1"/>
    <col min="12283" max="12283" width="3.7109375" customWidth="1"/>
    <col min="12284" max="12284" width="96.85546875" customWidth="1"/>
    <col min="12285" max="12285" width="30.85546875" customWidth="1"/>
    <col min="12286" max="12286" width="12.5703125" customWidth="1"/>
    <col min="12287" max="12287" width="5.140625" customWidth="1"/>
    <col min="12289" max="12289" width="4.85546875" customWidth="1"/>
    <col min="12290" max="12290" width="30.5703125" customWidth="1"/>
    <col min="12291" max="12291" width="33.85546875" customWidth="1"/>
    <col min="12292" max="12292" width="5.140625" customWidth="1"/>
    <col min="12293" max="12294" width="17.5703125" customWidth="1"/>
    <col min="12539" max="12539" width="3.7109375" customWidth="1"/>
    <col min="12540" max="12540" width="96.85546875" customWidth="1"/>
    <col min="12541" max="12541" width="30.85546875" customWidth="1"/>
    <col min="12542" max="12542" width="12.5703125" customWidth="1"/>
    <col min="12543" max="12543" width="5.140625" customWidth="1"/>
    <col min="12545" max="12545" width="4.85546875" customWidth="1"/>
    <col min="12546" max="12546" width="30.5703125" customWidth="1"/>
    <col min="12547" max="12547" width="33.85546875" customWidth="1"/>
    <col min="12548" max="12548" width="5.140625" customWidth="1"/>
    <col min="12549" max="12550" width="17.5703125" customWidth="1"/>
    <col min="12795" max="12795" width="3.7109375" customWidth="1"/>
    <col min="12796" max="12796" width="96.85546875" customWidth="1"/>
    <col min="12797" max="12797" width="30.85546875" customWidth="1"/>
    <col min="12798" max="12798" width="12.5703125" customWidth="1"/>
    <col min="12799" max="12799" width="5.140625" customWidth="1"/>
    <col min="12801" max="12801" width="4.85546875" customWidth="1"/>
    <col min="12802" max="12802" width="30.5703125" customWidth="1"/>
    <col min="12803" max="12803" width="33.85546875" customWidth="1"/>
    <col min="12804" max="12804" width="5.140625" customWidth="1"/>
    <col min="12805" max="12806" width="17.5703125" customWidth="1"/>
    <col min="13051" max="13051" width="3.7109375" customWidth="1"/>
    <col min="13052" max="13052" width="96.85546875" customWidth="1"/>
    <col min="13053" max="13053" width="30.85546875" customWidth="1"/>
    <col min="13054" max="13054" width="12.5703125" customWidth="1"/>
    <col min="13055" max="13055" width="5.140625" customWidth="1"/>
    <col min="13057" max="13057" width="4.85546875" customWidth="1"/>
    <col min="13058" max="13058" width="30.5703125" customWidth="1"/>
    <col min="13059" max="13059" width="33.85546875" customWidth="1"/>
    <col min="13060" max="13060" width="5.140625" customWidth="1"/>
    <col min="13061" max="13062" width="17.5703125" customWidth="1"/>
    <col min="13307" max="13307" width="3.7109375" customWidth="1"/>
    <col min="13308" max="13308" width="96.85546875" customWidth="1"/>
    <col min="13309" max="13309" width="30.85546875" customWidth="1"/>
    <col min="13310" max="13310" width="12.5703125" customWidth="1"/>
    <col min="13311" max="13311" width="5.140625" customWidth="1"/>
    <col min="13313" max="13313" width="4.85546875" customWidth="1"/>
    <col min="13314" max="13314" width="30.5703125" customWidth="1"/>
    <col min="13315" max="13315" width="33.85546875" customWidth="1"/>
    <col min="13316" max="13316" width="5.140625" customWidth="1"/>
    <col min="13317" max="13318" width="17.5703125" customWidth="1"/>
    <col min="13563" max="13563" width="3.7109375" customWidth="1"/>
    <col min="13564" max="13564" width="96.85546875" customWidth="1"/>
    <col min="13565" max="13565" width="30.85546875" customWidth="1"/>
    <col min="13566" max="13566" width="12.5703125" customWidth="1"/>
    <col min="13567" max="13567" width="5.140625" customWidth="1"/>
    <col min="13569" max="13569" width="4.85546875" customWidth="1"/>
    <col min="13570" max="13570" width="30.5703125" customWidth="1"/>
    <col min="13571" max="13571" width="33.85546875" customWidth="1"/>
    <col min="13572" max="13572" width="5.140625" customWidth="1"/>
    <col min="13573" max="13574" width="17.5703125" customWidth="1"/>
    <col min="13819" max="13819" width="3.7109375" customWidth="1"/>
    <col min="13820" max="13820" width="96.85546875" customWidth="1"/>
    <col min="13821" max="13821" width="30.85546875" customWidth="1"/>
    <col min="13822" max="13822" width="12.5703125" customWidth="1"/>
    <col min="13823" max="13823" width="5.140625" customWidth="1"/>
    <col min="13825" max="13825" width="4.85546875" customWidth="1"/>
    <col min="13826" max="13826" width="30.5703125" customWidth="1"/>
    <col min="13827" max="13827" width="33.85546875" customWidth="1"/>
    <col min="13828" max="13828" width="5.140625" customWidth="1"/>
    <col min="13829" max="13830" width="17.5703125" customWidth="1"/>
    <col min="14075" max="14075" width="3.7109375" customWidth="1"/>
    <col min="14076" max="14076" width="96.85546875" customWidth="1"/>
    <col min="14077" max="14077" width="30.85546875" customWidth="1"/>
    <col min="14078" max="14078" width="12.5703125" customWidth="1"/>
    <col min="14079" max="14079" width="5.140625" customWidth="1"/>
    <col min="14081" max="14081" width="4.85546875" customWidth="1"/>
    <col min="14082" max="14082" width="30.5703125" customWidth="1"/>
    <col min="14083" max="14083" width="33.85546875" customWidth="1"/>
    <col min="14084" max="14084" width="5.140625" customWidth="1"/>
    <col min="14085" max="14086" width="17.5703125" customWidth="1"/>
    <col min="14331" max="14331" width="3.7109375" customWidth="1"/>
    <col min="14332" max="14332" width="96.85546875" customWidth="1"/>
    <col min="14333" max="14333" width="30.85546875" customWidth="1"/>
    <col min="14334" max="14334" width="12.5703125" customWidth="1"/>
    <col min="14335" max="14335" width="5.140625" customWidth="1"/>
    <col min="14337" max="14337" width="4.85546875" customWidth="1"/>
    <col min="14338" max="14338" width="30.5703125" customWidth="1"/>
    <col min="14339" max="14339" width="33.85546875" customWidth="1"/>
    <col min="14340" max="14340" width="5.140625" customWidth="1"/>
    <col min="14341" max="14342" width="17.5703125" customWidth="1"/>
    <col min="14587" max="14587" width="3.7109375" customWidth="1"/>
    <col min="14588" max="14588" width="96.85546875" customWidth="1"/>
    <col min="14589" max="14589" width="30.85546875" customWidth="1"/>
    <col min="14590" max="14590" width="12.5703125" customWidth="1"/>
    <col min="14591" max="14591" width="5.140625" customWidth="1"/>
    <col min="14593" max="14593" width="4.85546875" customWidth="1"/>
    <col min="14594" max="14594" width="30.5703125" customWidth="1"/>
    <col min="14595" max="14595" width="33.85546875" customWidth="1"/>
    <col min="14596" max="14596" width="5.140625" customWidth="1"/>
    <col min="14597" max="14598" width="17.5703125" customWidth="1"/>
    <col min="14843" max="14843" width="3.7109375" customWidth="1"/>
    <col min="14844" max="14844" width="96.85546875" customWidth="1"/>
    <col min="14845" max="14845" width="30.85546875" customWidth="1"/>
    <col min="14846" max="14846" width="12.5703125" customWidth="1"/>
    <col min="14847" max="14847" width="5.140625" customWidth="1"/>
    <col min="14849" max="14849" width="4.85546875" customWidth="1"/>
    <col min="14850" max="14850" width="30.5703125" customWidth="1"/>
    <col min="14851" max="14851" width="33.85546875" customWidth="1"/>
    <col min="14852" max="14852" width="5.140625" customWidth="1"/>
    <col min="14853" max="14854" width="17.5703125" customWidth="1"/>
    <col min="15099" max="15099" width="3.7109375" customWidth="1"/>
    <col min="15100" max="15100" width="96.85546875" customWidth="1"/>
    <col min="15101" max="15101" width="30.85546875" customWidth="1"/>
    <col min="15102" max="15102" width="12.5703125" customWidth="1"/>
    <col min="15103" max="15103" width="5.140625" customWidth="1"/>
    <col min="15105" max="15105" width="4.85546875" customWidth="1"/>
    <col min="15106" max="15106" width="30.5703125" customWidth="1"/>
    <col min="15107" max="15107" width="33.85546875" customWidth="1"/>
    <col min="15108" max="15108" width="5.140625" customWidth="1"/>
    <col min="15109" max="15110" width="17.5703125" customWidth="1"/>
    <col min="15355" max="15355" width="3.7109375" customWidth="1"/>
    <col min="15356" max="15356" width="96.85546875" customWidth="1"/>
    <col min="15357" max="15357" width="30.85546875" customWidth="1"/>
    <col min="15358" max="15358" width="12.5703125" customWidth="1"/>
    <col min="15359" max="15359" width="5.140625" customWidth="1"/>
    <col min="15361" max="15361" width="4.85546875" customWidth="1"/>
    <col min="15362" max="15362" width="30.5703125" customWidth="1"/>
    <col min="15363" max="15363" width="33.85546875" customWidth="1"/>
    <col min="15364" max="15364" width="5.140625" customWidth="1"/>
    <col min="15365" max="15366" width="17.5703125" customWidth="1"/>
    <col min="15611" max="15611" width="3.7109375" customWidth="1"/>
    <col min="15612" max="15612" width="96.85546875" customWidth="1"/>
    <col min="15613" max="15613" width="30.85546875" customWidth="1"/>
    <col min="15614" max="15614" width="12.5703125" customWidth="1"/>
    <col min="15615" max="15615" width="5.140625" customWidth="1"/>
    <col min="15617" max="15617" width="4.85546875" customWidth="1"/>
    <col min="15618" max="15618" width="30.5703125" customWidth="1"/>
    <col min="15619" max="15619" width="33.85546875" customWidth="1"/>
    <col min="15620" max="15620" width="5.140625" customWidth="1"/>
    <col min="15621" max="15622" width="17.5703125" customWidth="1"/>
    <col min="15867" max="15867" width="3.7109375" customWidth="1"/>
    <col min="15868" max="15868" width="96.85546875" customWidth="1"/>
    <col min="15869" max="15869" width="30.85546875" customWidth="1"/>
    <col min="15870" max="15870" width="12.5703125" customWidth="1"/>
    <col min="15871" max="15871" width="5.140625" customWidth="1"/>
    <col min="15873" max="15873" width="4.85546875" customWidth="1"/>
    <col min="15874" max="15874" width="30.5703125" customWidth="1"/>
    <col min="15875" max="15875" width="33.85546875" customWidth="1"/>
    <col min="15876" max="15876" width="5.140625" customWidth="1"/>
    <col min="15877" max="15878" width="17.5703125" customWidth="1"/>
    <col min="16123" max="16123" width="3.7109375" customWidth="1"/>
    <col min="16124" max="16124" width="96.85546875" customWidth="1"/>
    <col min="16125" max="16125" width="30.85546875" customWidth="1"/>
    <col min="16126" max="16126" width="12.5703125" customWidth="1"/>
    <col min="16127" max="16127" width="5.140625" customWidth="1"/>
    <col min="16129" max="16129" width="4.85546875" customWidth="1"/>
    <col min="16130" max="16130" width="30.5703125" customWidth="1"/>
    <col min="16131" max="16131" width="33.85546875" customWidth="1"/>
    <col min="16132" max="16132" width="5.140625" customWidth="1"/>
    <col min="16133" max="16134" width="17.5703125" customWidth="1"/>
  </cols>
  <sheetData>
    <row r="1" spans="1:4" ht="48" customHeight="1" x14ac:dyDescent="0.25">
      <c r="A1" s="1"/>
      <c r="B1" s="2" t="s">
        <v>0</v>
      </c>
      <c r="C1" s="2"/>
      <c r="D1" s="2"/>
    </row>
    <row r="2" spans="1:4" x14ac:dyDescent="0.25">
      <c r="A2" s="1"/>
      <c r="B2" s="4" t="s">
        <v>1</v>
      </c>
      <c r="C2" s="5">
        <f ca="1">TODAY()</f>
        <v>45349</v>
      </c>
      <c r="D2" s="6"/>
    </row>
    <row r="3" spans="1:4" x14ac:dyDescent="0.25">
      <c r="A3" s="1"/>
      <c r="B3" s="7" t="s">
        <v>2</v>
      </c>
      <c r="C3" s="8"/>
      <c r="D3" s="6"/>
    </row>
    <row r="4" spans="1:4" ht="25.5" x14ac:dyDescent="0.25">
      <c r="A4" s="9"/>
      <c r="B4" s="10" t="str">
        <f>[1]И1!D13</f>
        <v>Субъект Российской Федерации</v>
      </c>
      <c r="C4" s="11" t="str">
        <f>[1]И1!E13</f>
        <v>Кабардино-Балкарская Республика</v>
      </c>
      <c r="D4" s="10"/>
    </row>
    <row r="5" spans="1:4" ht="25.5" customHeight="1" x14ac:dyDescent="0.25">
      <c r="A5" s="9"/>
      <c r="B5" s="10" t="str">
        <f>[1]И1!D14</f>
        <v>Муниципальный район</v>
      </c>
      <c r="C5" s="11" t="str">
        <f>[1]И1!E14</f>
        <v>Урванский муниципальный район</v>
      </c>
      <c r="D5" s="10"/>
    </row>
    <row r="6" spans="1:4" x14ac:dyDescent="0.25">
      <c r="A6" s="9"/>
      <c r="B6" s="10" t="str">
        <f>IF([1]И1!E15="","",[1]И1!D15)</f>
        <v>Поселение</v>
      </c>
      <c r="C6" s="8" t="str">
        <f>IF([1]И1!E15="","",[1]И1!E15)</f>
        <v>с.п. Черная Речка</v>
      </c>
      <c r="D6" s="10"/>
    </row>
    <row r="7" spans="1:4" x14ac:dyDescent="0.25">
      <c r="A7" s="9"/>
      <c r="B7" s="10" t="str">
        <f>[1]И1!D16</f>
        <v>Код ОКТМО</v>
      </c>
      <c r="C7" s="12" t="str">
        <f>[1]И1!E16</f>
        <v>83640490</v>
      </c>
      <c r="D7" s="10"/>
    </row>
    <row r="8" spans="1:4" x14ac:dyDescent="0.25">
      <c r="A8" s="9"/>
      <c r="B8" s="13" t="str">
        <f>[1]И1!D17</f>
        <v>Система теплоснабжения</v>
      </c>
      <c r="C8" s="14" t="str">
        <f>[1]И1!E17</f>
        <v>централизованная</v>
      </c>
      <c r="D8" s="10"/>
    </row>
    <row r="9" spans="1:4" x14ac:dyDescent="0.25">
      <c r="A9" s="9"/>
      <c r="B9" s="10" t="str">
        <f>[1]И1!D8</f>
        <v>Период регулирования (i)-й</v>
      </c>
      <c r="C9" s="15">
        <f>[1]И1!E8</f>
        <v>2024</v>
      </c>
      <c r="D9" s="10"/>
    </row>
    <row r="10" spans="1:4" x14ac:dyDescent="0.25">
      <c r="A10" s="9"/>
      <c r="B10" s="10" t="str">
        <f>[1]И1!D9</f>
        <v>Период регулирования (i-1)-й</v>
      </c>
      <c r="C10" s="15">
        <f>[1]И1!E9</f>
        <v>2023</v>
      </c>
      <c r="D10" s="10"/>
    </row>
    <row r="11" spans="1:4" x14ac:dyDescent="0.25">
      <c r="A11" s="9"/>
      <c r="B11" s="10" t="str">
        <f>[1]И1!D10</f>
        <v>Период регулирования (i-2)-й</v>
      </c>
      <c r="C11" s="15">
        <f>[1]И1!E10</f>
        <v>2022</v>
      </c>
      <c r="D11" s="10"/>
    </row>
    <row r="12" spans="1:4" x14ac:dyDescent="0.25">
      <c r="A12" s="9"/>
      <c r="B12" s="10" t="str">
        <f>[1]И1!D11</f>
        <v>Базовый год (б)</v>
      </c>
      <c r="C12" s="15">
        <f>[1]И1!E11</f>
        <v>2019</v>
      </c>
      <c r="D12" s="10"/>
    </row>
    <row r="13" spans="1:4" x14ac:dyDescent="0.25">
      <c r="A13" s="9"/>
      <c r="B13" s="10" t="str">
        <f>[1]И1!D18</f>
        <v>Вид топлива, использование которого преобладает в системе теплоснабжения</v>
      </c>
      <c r="C13" s="16" t="str">
        <f>[1]И1!E18</f>
        <v>Газ</v>
      </c>
      <c r="D13" s="10"/>
    </row>
    <row r="14" spans="1:4" ht="26.25" customHeight="1" thickBot="1" x14ac:dyDescent="0.3">
      <c r="A14" s="17" t="s">
        <v>3</v>
      </c>
      <c r="B14" s="17"/>
      <c r="C14" s="17"/>
      <c r="D14" s="6"/>
    </row>
    <row r="15" spans="1:4" x14ac:dyDescent="0.25">
      <c r="A15" s="18" t="s">
        <v>4</v>
      </c>
      <c r="B15" s="19" t="s">
        <v>5</v>
      </c>
      <c r="C15" s="20" t="s">
        <v>6</v>
      </c>
      <c r="D15" s="6"/>
    </row>
    <row r="16" spans="1:4" x14ac:dyDescent="0.25">
      <c r="A16" s="21">
        <v>1</v>
      </c>
      <c r="B16" s="22">
        <v>2</v>
      </c>
      <c r="C16" s="23">
        <v>3</v>
      </c>
      <c r="D16" s="6"/>
    </row>
    <row r="17" spans="1:4" x14ac:dyDescent="0.25">
      <c r="A17" s="24">
        <v>1</v>
      </c>
      <c r="B17" s="25" t="s">
        <v>7</v>
      </c>
      <c r="C17" s="26">
        <f>SUM(C18:C23)</f>
        <v>3242.6027494673476</v>
      </c>
      <c r="D17" s="6"/>
    </row>
    <row r="18" spans="1:4" ht="42.75" x14ac:dyDescent="0.25">
      <c r="A18" s="24" t="s">
        <v>8</v>
      </c>
      <c r="B18" s="27" t="s">
        <v>9</v>
      </c>
      <c r="C18" s="28">
        <f>[1]С1!F12</f>
        <v>1172.0242362758272</v>
      </c>
      <c r="D18" s="6"/>
    </row>
    <row r="19" spans="1:4" ht="42.75" x14ac:dyDescent="0.25">
      <c r="A19" s="24" t="s">
        <v>10</v>
      </c>
      <c r="B19" s="27" t="s">
        <v>11</v>
      </c>
      <c r="C19" s="28">
        <f>[1]С2!F12</f>
        <v>1413.7066511973744</v>
      </c>
      <c r="D19" s="6"/>
    </row>
    <row r="20" spans="1:4" ht="30" x14ac:dyDescent="0.25">
      <c r="A20" s="24" t="s">
        <v>12</v>
      </c>
      <c r="B20" s="27" t="s">
        <v>13</v>
      </c>
      <c r="C20" s="28">
        <f>[1]С3!F12</f>
        <v>335.80107192545296</v>
      </c>
      <c r="D20" s="6"/>
    </row>
    <row r="21" spans="1:4" ht="42.75" x14ac:dyDescent="0.25">
      <c r="A21" s="24" t="s">
        <v>14</v>
      </c>
      <c r="B21" s="27" t="s">
        <v>15</v>
      </c>
      <c r="C21" s="28">
        <f>[1]С4!F12</f>
        <v>257.49034400070576</v>
      </c>
      <c r="D21" s="6"/>
    </row>
    <row r="22" spans="1:4" ht="33" customHeight="1" x14ac:dyDescent="0.25">
      <c r="A22" s="24" t="s">
        <v>16</v>
      </c>
      <c r="B22" s="27" t="s">
        <v>17</v>
      </c>
      <c r="C22" s="28">
        <f>[1]С5!F12</f>
        <v>63.580446067987204</v>
      </c>
      <c r="D22" s="6"/>
    </row>
    <row r="23" spans="1:4" ht="45.75" customHeight="1" thickBot="1" x14ac:dyDescent="0.3">
      <c r="A23" s="29" t="s">
        <v>18</v>
      </c>
      <c r="B23" s="30" t="s">
        <v>19</v>
      </c>
      <c r="C23" s="31">
        <f>[1]С6!F12</f>
        <v>0</v>
      </c>
      <c r="D23" s="6"/>
    </row>
    <row r="24" spans="1:4" ht="15.75" thickBot="1" x14ac:dyDescent="0.3">
      <c r="A24" s="1"/>
      <c r="B24" s="3"/>
      <c r="C24" s="8"/>
      <c r="D24" s="6"/>
    </row>
    <row r="25" spans="1:4" x14ac:dyDescent="0.25">
      <c r="A25" s="18" t="s">
        <v>4</v>
      </c>
      <c r="B25" s="32" t="s">
        <v>5</v>
      </c>
      <c r="C25" s="19" t="s">
        <v>6</v>
      </c>
      <c r="D25" s="33" t="s">
        <v>20</v>
      </c>
    </row>
    <row r="26" spans="1:4" x14ac:dyDescent="0.25">
      <c r="A26" s="21">
        <v>1</v>
      </c>
      <c r="B26" s="34">
        <v>2</v>
      </c>
      <c r="C26" s="35">
        <v>3</v>
      </c>
      <c r="D26" s="36">
        <v>4</v>
      </c>
    </row>
    <row r="27" spans="1:4" ht="30" customHeight="1" x14ac:dyDescent="0.25">
      <c r="A27" s="24">
        <v>1</v>
      </c>
      <c r="B27" s="37" t="s">
        <v>21</v>
      </c>
      <c r="C27" s="37"/>
      <c r="D27" s="38"/>
    </row>
    <row r="28" spans="1:4" x14ac:dyDescent="0.25">
      <c r="A28" s="24" t="s">
        <v>8</v>
      </c>
      <c r="B28" s="39" t="s">
        <v>22</v>
      </c>
      <c r="C28" s="40">
        <f>[1]С1.1!E16</f>
        <v>7900</v>
      </c>
      <c r="D28" s="41">
        <f>[1]С1.1!F16</f>
        <v>0</v>
      </c>
    </row>
    <row r="29" spans="1:4" ht="102" x14ac:dyDescent="0.25">
      <c r="A29" s="24" t="s">
        <v>10</v>
      </c>
      <c r="B29" s="39" t="s">
        <v>23</v>
      </c>
      <c r="C29" s="40">
        <f>[1]С1.1!E32</f>
        <v>6720.66</v>
      </c>
      <c r="D29" s="41" t="str">
        <f>IF([1]С1.1!E24=[1]С1.1!I9,[1]С1.1!I9,IF([1]С1.1!E24=[1]С1.1!I10,[1]С1.1!I10,IF([1]С1.1!E24=[1]С1.1!I11,[1]С1.3!G9,IF([1]С1.1!E24=[1]С1.1!I12,[1]С1.1!F30,IF([1]С1.1!E24=[1]С1.1!I13,[1]С1.1!F31,"")))))</f>
        <v>цены (тарифы), подлежащие государственному регулированию, действовавшие на день окончания (i-2)-го расчетного периода в системе теплоснабжения</v>
      </c>
    </row>
    <row r="30" spans="1:4" ht="76.5" x14ac:dyDescent="0.25">
      <c r="A30" s="24" t="s">
        <v>24</v>
      </c>
      <c r="B30" s="39" t="s">
        <v>25</v>
      </c>
      <c r="C30" s="42" t="str">
        <f>[1]С1.1!E25</f>
        <v>ООО "Газпром межрегионгаз Нальчик", ОАО "Газпром газораспределение Нальчик"</v>
      </c>
      <c r="D30" s="41">
        <f>[1]С1.1!F25</f>
        <v>0</v>
      </c>
    </row>
    <row r="31" spans="1:4" ht="409.5" x14ac:dyDescent="0.25">
      <c r="A31" s="24" t="s">
        <v>26</v>
      </c>
      <c r="B31" s="39" t="str">
        <f>[1]С1.1!D26</f>
        <v>Среднеарифметическое значение между установленными предельными максимальным и минимальным уровнями оптовых цен, действовавшими на день окончания (i-2)-го расчетного периода регулирования в системе теплоснабжения, без НДС, руб./тыс. куб. м</v>
      </c>
      <c r="C31" s="40">
        <f>[1]С1.1!E26</f>
        <v>5927.5</v>
      </c>
      <c r="D31" s="41" t="str">
        <f>[1]С1.1!F26</f>
        <v xml:space="preserve">"Приказ ФАС России от 16.11.2022 N 821/22
""Об утверждении оптовых цен на газ, используемых в качестве предельных минимальных и предельных максимальных уровней оптовых цен на газ, добываемый ПАО ""Газпром"" и его аффилированными лицами, реализуемый потребителям Российской Федерации, указанным в пункте 15.1 Основных положений формирования и государственного регулирования цен на газ, тарифов на услуги по его транспортировке, платы за технологическое присоединение газоиспользующего оборудования к газораспределительным сетям на территории Российской Федерации и платы за технологическое присоединение к магистральным газопроводам строящихся и реконструируемых газопроводов, предназначенных для транспортировки газа от магистральных газопроводов до объектов капитального строительства, и газопроводов, предназначенных для транспортировки газа от месторождений природного газа до магистрального газопровода, утвержденных постановлением Правительства Российской Федерации от 29 декабря 2000 г. N 1021"""
</v>
      </c>
    </row>
    <row r="32" spans="1:4" ht="25.5" x14ac:dyDescent="0.25">
      <c r="A32" s="24" t="s">
        <v>27</v>
      </c>
      <c r="B32" s="39" t="str">
        <f>[1]С1.1!D27</f>
        <v>Тариф на услуги по транспортировке газа по газораспределительным сетям, действовавший на день окончания (i-2)-го расчетного периода регулирования в системе теплоснабжения, без НДС, руб./тыс. куб. м</v>
      </c>
      <c r="C32" s="40">
        <f>[1]С1.1!E27</f>
        <v>417.45</v>
      </c>
      <c r="D32" s="41">
        <f>[1]С1.1!F27</f>
        <v>0</v>
      </c>
    </row>
    <row r="33" spans="1:4" ht="25.5" x14ac:dyDescent="0.25">
      <c r="A33" s="24" t="s">
        <v>28</v>
      </c>
      <c r="B33" s="39" t="str">
        <f>[1]С1.1!D28</f>
        <v>Размер платы за снабженческо-сбытовые услуги, действовавший на день окончания (i-2)-го расчетного периода регулирования в системе теплоснабжения, без НДС, руб./тыс. куб. м</v>
      </c>
      <c r="C33" s="40">
        <f>[1]С1.1!E28</f>
        <v>204.71</v>
      </c>
      <c r="D33" s="41">
        <f>[1]С1.1!F28</f>
        <v>0</v>
      </c>
    </row>
    <row r="34" spans="1:4" ht="38.25" x14ac:dyDescent="0.25">
      <c r="A34" s="24" t="s">
        <v>29</v>
      </c>
      <c r="B34" s="39" t="str">
        <f>[1]С1.1!D29</f>
        <v>Специальная надбавка к тарифам на услуги по транспортировке газа по газораспределительным сетям, действовавшая на день окончания (i-2)-го расчетного периода регулирования в системе теплоснабжения, без НДС, руб./тыс. куб. м</v>
      </c>
      <c r="C34" s="40">
        <f>[1]С1.1!E29</f>
        <v>171</v>
      </c>
      <c r="D34" s="41">
        <f>[1]С1.1!F29</f>
        <v>0</v>
      </c>
    </row>
    <row r="35" spans="1:4" ht="306" x14ac:dyDescent="0.25">
      <c r="A35" s="24" t="s">
        <v>12</v>
      </c>
      <c r="B35" s="39" t="s">
        <v>30</v>
      </c>
      <c r="C35" s="43">
        <f>[1]С1.1!E20</f>
        <v>8.5000000000000006E-2</v>
      </c>
      <c r="D35" s="41" t="str">
        <f>[1]С1.1!F20</f>
        <v xml:space="preserve"> Прогноз социально-экономического развития Российской Федерации на 2024 год и на плановый период 2025 и 2026 годов (размещен на официальном сайте Минэкономразвития России 22.09.2023): файл в формате PDF, таблица «Прогнозируемые изменения цен (тарифов) на продукцию (услуги) компаний инфраструктурного сектора на 2024–2026 гг., %», показатель «Газ - индексация оптовых цен для всех категорий потребителей, исключая население»
с 1 декабря 2022 - 8,5%</v>
      </c>
    </row>
    <row r="36" spans="1:4" ht="306" x14ac:dyDescent="0.25">
      <c r="A36" s="24" t="s">
        <v>14</v>
      </c>
      <c r="B36" s="39" t="s">
        <v>31</v>
      </c>
      <c r="C36" s="43">
        <f>[1]С1.1!E21</f>
        <v>0.11199999999999999</v>
      </c>
      <c r="D36" s="41" t="str">
        <f>[1]С1.1!F21</f>
        <v xml:space="preserve"> Прогноз социально-экономического развития Российской Федерации на 2024 год и на плановый период 2025 и 2026 годов (размещен на официальном сайте Минэкономразвития России 22.09.2023): файл в формате PDF, таблица «Прогнозируемые изменения цен (тарифов) на продукцию (услуги) компаний инфраструктурного сектора на 2024–2026 гг., %», показатель «Газ - индексация оптовых цен для всех категорий потребителей, исключая население»
с 1 июля 2024 - 11,2%</v>
      </c>
    </row>
    <row r="37" spans="1:4" ht="30" x14ac:dyDescent="0.25">
      <c r="A37" s="24" t="s">
        <v>16</v>
      </c>
      <c r="B37" s="44" t="s">
        <v>32</v>
      </c>
      <c r="C37" s="45">
        <f>[1]С1!F13</f>
        <v>156.1</v>
      </c>
      <c r="D37" s="41" t="s">
        <v>33</v>
      </c>
    </row>
    <row r="38" spans="1:4" x14ac:dyDescent="0.25">
      <c r="A38" s="24" t="s">
        <v>18</v>
      </c>
      <c r="B38" s="44" t="s">
        <v>34</v>
      </c>
      <c r="C38" s="46">
        <f>[1]С1!F16</f>
        <v>7000</v>
      </c>
      <c r="D38" s="47" t="s">
        <v>35</v>
      </c>
    </row>
    <row r="39" spans="1:4" x14ac:dyDescent="0.25">
      <c r="A39" s="48" t="s">
        <v>36</v>
      </c>
      <c r="B39" s="49" t="s">
        <v>37</v>
      </c>
      <c r="C39" s="50">
        <f>[1]С1!F17</f>
        <v>1.1285714285714286</v>
      </c>
      <c r="D39" s="41"/>
    </row>
    <row r="40" spans="1:4" ht="15.75" x14ac:dyDescent="0.25">
      <c r="A40" s="51" t="s">
        <v>38</v>
      </c>
      <c r="B40" s="52" t="s">
        <v>39</v>
      </c>
      <c r="C40" s="50">
        <f>[1]С1!F20</f>
        <v>20.760444011999997</v>
      </c>
      <c r="D40" s="41"/>
    </row>
    <row r="41" spans="1:4" ht="15.75" x14ac:dyDescent="0.25">
      <c r="A41" s="51" t="s">
        <v>40</v>
      </c>
      <c r="B41" s="53" t="s">
        <v>41</v>
      </c>
      <c r="C41" s="50">
        <f>[1]С1!F21</f>
        <v>19.8664536</v>
      </c>
      <c r="D41" s="41"/>
    </row>
    <row r="42" spans="1:4" x14ac:dyDescent="0.25">
      <c r="A42" s="51" t="s">
        <v>42</v>
      </c>
      <c r="B42" s="54" t="s">
        <v>43</v>
      </c>
      <c r="C42" s="50">
        <f>[1]С1!F22</f>
        <v>1.0449999999999999</v>
      </c>
      <c r="D42" s="41" t="s">
        <v>44</v>
      </c>
    </row>
    <row r="43" spans="1:4" ht="53.25" thickBot="1" x14ac:dyDescent="0.3">
      <c r="A43" s="29" t="s">
        <v>45</v>
      </c>
      <c r="B43" s="55" t="s">
        <v>46</v>
      </c>
      <c r="C43" s="56" t="str">
        <f>[1]С1!F23</f>
        <v>-</v>
      </c>
      <c r="D43" s="57" t="s">
        <v>47</v>
      </c>
    </row>
    <row r="44" spans="1:4" ht="15.75" thickBot="1" x14ac:dyDescent="0.3">
      <c r="A44" s="58"/>
      <c r="B44" s="59"/>
      <c r="C44" s="16"/>
      <c r="D44" s="60"/>
    </row>
    <row r="45" spans="1:4" ht="30" customHeight="1" x14ac:dyDescent="0.25">
      <c r="A45" s="61" t="s">
        <v>48</v>
      </c>
      <c r="B45" s="62" t="s">
        <v>49</v>
      </c>
      <c r="C45" s="62"/>
      <c r="D45" s="63"/>
    </row>
    <row r="46" spans="1:4" ht="25.5" x14ac:dyDescent="0.25">
      <c r="A46" s="24" t="s">
        <v>50</v>
      </c>
      <c r="B46" s="44" t="s">
        <v>51</v>
      </c>
      <c r="C46" s="64" t="str">
        <f>[1]С2.1!E12</f>
        <v>I</v>
      </c>
      <c r="D46" s="41" t="s">
        <v>52</v>
      </c>
    </row>
    <row r="47" spans="1:4" ht="331.5" x14ac:dyDescent="0.25">
      <c r="A47" s="24" t="s">
        <v>53</v>
      </c>
      <c r="B47" s="39" t="s">
        <v>54</v>
      </c>
      <c r="C47" s="64" t="str">
        <f>[1]С2.1!E13</f>
        <v>8 баллов</v>
      </c>
      <c r="D47" s="41" t="str">
        <f>[1]С2.1!F13</f>
        <v xml:space="preserve"> Приложение А (обязательное) "Общее сейсмическое районирование территории Российской Федерации ОСР-2015. Список населенных пунктов Российской Федерации, расположенных в сейсмических районах, с указанием расчетной сейсмической интенсивности в баллах шкалы MSK-64 для средних грунтовых условий и трех степеней сейсмической опасности - A (10%), B (5%), C (1%) в течение 50 лет" к своду правил "СП 14.13330.2018 Строительство в сейсмических районах. Актуализир. редакция СНиП II-7-81".</v>
      </c>
    </row>
    <row r="48" spans="1:4" ht="204" x14ac:dyDescent="0.25">
      <c r="A48" s="24" t="s">
        <v>55</v>
      </c>
      <c r="B48" s="39" t="s">
        <v>56</v>
      </c>
      <c r="C48" s="64" t="str">
        <f>[1]С2.1!E14</f>
        <v>до 200</v>
      </c>
      <c r="D48" s="41" t="str">
        <f>[1]С2.1!F14</f>
        <v>Карта Российской Федерации в масштабе, позволяющем определить расстояние на транспортировку основных средств котельной, определяется как расстояние от границы системы теплоснабжения до границы ближайшего административного центра субъекта РФ с железнодорожным сообщением</v>
      </c>
    </row>
    <row r="49" spans="1:4" ht="25.5" x14ac:dyDescent="0.25">
      <c r="A49" s="24" t="s">
        <v>57</v>
      </c>
      <c r="B49" s="39" t="s">
        <v>58</v>
      </c>
      <c r="C49" s="65" t="str">
        <f>[1]С2.1!E15</f>
        <v>нет</v>
      </c>
      <c r="D49" s="41">
        <f>[1]С2.1!F15</f>
        <v>0</v>
      </c>
    </row>
    <row r="50" spans="1:4" ht="30" x14ac:dyDescent="0.25">
      <c r="A50" s="24" t="s">
        <v>59</v>
      </c>
      <c r="B50" s="39" t="s">
        <v>60</v>
      </c>
      <c r="C50" s="40">
        <f>[1]С2!F18</f>
        <v>38382.042797810594</v>
      </c>
      <c r="D50" s="41"/>
    </row>
    <row r="51" spans="1:4" ht="30" x14ac:dyDescent="0.25">
      <c r="A51" s="24" t="s">
        <v>61</v>
      </c>
      <c r="B51" s="66" t="s">
        <v>62</v>
      </c>
      <c r="C51" s="40">
        <f>IF([1]С2!F19&gt;0,[1]С2!F19,[1]С2!F20)</f>
        <v>24882.115779961998</v>
      </c>
      <c r="D51" s="41"/>
    </row>
    <row r="52" spans="1:4" ht="102" x14ac:dyDescent="0.25">
      <c r="A52" s="24" t="s">
        <v>63</v>
      </c>
      <c r="B52" s="67" t="s">
        <v>64</v>
      </c>
      <c r="C52" s="40">
        <f>[1]С2.1!E20</f>
        <v>-18</v>
      </c>
      <c r="D52" s="41" t="str">
        <f>CONCATENATE([1]С2.1!F20,"  ",[1]С2.1!F21)</f>
        <v xml:space="preserve">Свод правил СП 131.13330.2020 "СНиП 23-01-99* Строительная климатология" "Температура воздуха наиболее холодной пятидневки с обеспеченностью 0,92"  </v>
      </c>
    </row>
    <row r="53" spans="1:4" ht="25.5" x14ac:dyDescent="0.25">
      <c r="A53" s="24" t="s">
        <v>65</v>
      </c>
      <c r="B53" s="67" t="s">
        <v>66</v>
      </c>
      <c r="C53" s="40" t="str">
        <f>[1]С2.1!E23</f>
        <v>нет</v>
      </c>
      <c r="D53" s="68" t="str">
        <f>IF([1]С2.1!F23="","",[1]С2.1!F23)</f>
        <v/>
      </c>
    </row>
    <row r="54" spans="1:4" ht="38.25" x14ac:dyDescent="0.25">
      <c r="A54" s="24" t="s">
        <v>67</v>
      </c>
      <c r="B54" s="69" t="s">
        <v>68</v>
      </c>
      <c r="C54" s="40">
        <f>[1]С2.2!E10</f>
        <v>1362</v>
      </c>
      <c r="D54" s="41" t="s">
        <v>69</v>
      </c>
    </row>
    <row r="55" spans="1:4" ht="25.5" x14ac:dyDescent="0.25">
      <c r="A55" s="24" t="s">
        <v>70</v>
      </c>
      <c r="B55" s="70" t="s">
        <v>71</v>
      </c>
      <c r="C55" s="40">
        <f>[1]С2.2!E12</f>
        <v>6.24</v>
      </c>
      <c r="D55" s="41" t="s">
        <v>72</v>
      </c>
    </row>
    <row r="56" spans="1:4" ht="52.5" x14ac:dyDescent="0.25">
      <c r="A56" s="24" t="s">
        <v>73</v>
      </c>
      <c r="B56" s="71" t="s">
        <v>74</v>
      </c>
      <c r="C56" s="40">
        <f>[1]С2.2!E13</f>
        <v>1</v>
      </c>
      <c r="D56" s="47" t="s">
        <v>35</v>
      </c>
    </row>
    <row r="57" spans="1:4" ht="27.75" x14ac:dyDescent="0.25">
      <c r="A57" s="24" t="s">
        <v>75</v>
      </c>
      <c r="B57" s="70" t="s">
        <v>76</v>
      </c>
      <c r="C57" s="40">
        <f>[1]С2.2!E14</f>
        <v>13345</v>
      </c>
      <c r="D57" s="41" t="s">
        <v>69</v>
      </c>
    </row>
    <row r="58" spans="1:4" ht="89.25" x14ac:dyDescent="0.25">
      <c r="A58" s="24" t="s">
        <v>77</v>
      </c>
      <c r="B58" s="71" t="s">
        <v>78</v>
      </c>
      <c r="C58" s="43">
        <f>[1]С2.2!E15</f>
        <v>5.0000000000000001E-3</v>
      </c>
      <c r="D58" s="41" t="s">
        <v>79</v>
      </c>
    </row>
    <row r="59" spans="1:4" ht="89.25" x14ac:dyDescent="0.25">
      <c r="A59" s="24" t="s">
        <v>80</v>
      </c>
      <c r="B59" s="71" t="s">
        <v>81</v>
      </c>
      <c r="C59" s="72">
        <f>[1]С2.2!E16</f>
        <v>1</v>
      </c>
      <c r="D59" s="41" t="s">
        <v>82</v>
      </c>
    </row>
    <row r="60" spans="1:4" ht="15.75" x14ac:dyDescent="0.25">
      <c r="A60" s="24" t="s">
        <v>83</v>
      </c>
      <c r="B60" s="73" t="s">
        <v>84</v>
      </c>
      <c r="C60" s="40">
        <f>[1]С2!F21</f>
        <v>1.03</v>
      </c>
      <c r="D60" s="41" t="s">
        <v>85</v>
      </c>
    </row>
    <row r="61" spans="1:4" ht="30" x14ac:dyDescent="0.25">
      <c r="A61" s="74" t="s">
        <v>86</v>
      </c>
      <c r="B61" s="39" t="s">
        <v>87</v>
      </c>
      <c r="C61" s="40">
        <f>[1]С2!F13</f>
        <v>97385.457843202021</v>
      </c>
      <c r="D61" s="41"/>
    </row>
    <row r="62" spans="1:4" ht="30" x14ac:dyDescent="0.25">
      <c r="A62" s="74" t="s">
        <v>88</v>
      </c>
      <c r="B62" s="75" t="s">
        <v>89</v>
      </c>
      <c r="C62" s="40">
        <f>[1]С2!F14</f>
        <v>64899</v>
      </c>
      <c r="D62" s="41" t="s">
        <v>33</v>
      </c>
    </row>
    <row r="63" spans="1:4" ht="15.75" x14ac:dyDescent="0.25">
      <c r="A63" s="74" t="s">
        <v>90</v>
      </c>
      <c r="B63" s="75" t="s">
        <v>91</v>
      </c>
      <c r="C63" s="50">
        <f>[1]С2!F15</f>
        <v>0.995</v>
      </c>
      <c r="D63" s="41" t="s">
        <v>92</v>
      </c>
    </row>
    <row r="64" spans="1:4" ht="15.75" x14ac:dyDescent="0.25">
      <c r="A64" s="74" t="s">
        <v>93</v>
      </c>
      <c r="B64" s="75" t="s">
        <v>94</v>
      </c>
      <c r="C64" s="76">
        <f>[1]С2!F16</f>
        <v>1.0069999999999999</v>
      </c>
      <c r="D64" s="41" t="s">
        <v>85</v>
      </c>
    </row>
    <row r="65" spans="1:4" ht="17.25" x14ac:dyDescent="0.25">
      <c r="A65" s="74" t="s">
        <v>95</v>
      </c>
      <c r="B65" s="75" t="s">
        <v>96</v>
      </c>
      <c r="C65" s="77">
        <f>[1]С2!F17</f>
        <v>1</v>
      </c>
      <c r="D65" s="41" t="s">
        <v>97</v>
      </c>
    </row>
    <row r="66" spans="1:4" s="80" customFormat="1" ht="14.25" x14ac:dyDescent="0.2">
      <c r="A66" s="74" t="s">
        <v>98</v>
      </c>
      <c r="B66" s="78" t="s">
        <v>99</v>
      </c>
      <c r="C66" s="79">
        <f>[1]С2!F35</f>
        <v>10</v>
      </c>
      <c r="D66" s="41" t="s">
        <v>100</v>
      </c>
    </row>
    <row r="67" spans="1:4" ht="30" x14ac:dyDescent="0.25">
      <c r="A67" s="74" t="s">
        <v>101</v>
      </c>
      <c r="B67" s="81" t="s">
        <v>102</v>
      </c>
      <c r="C67" s="40">
        <f>[1]С2!F28</f>
        <v>210.89977780836475</v>
      </c>
      <c r="D67" s="41"/>
    </row>
    <row r="68" spans="1:4" ht="140.25" x14ac:dyDescent="0.25">
      <c r="A68" s="74" t="s">
        <v>103</v>
      </c>
      <c r="B68" s="66" t="s">
        <v>104</v>
      </c>
      <c r="C68" s="50">
        <f>[1]С2!F29</f>
        <v>0.28164533599999997</v>
      </c>
      <c r="D68" s="41" t="str">
        <f>[1]С2.4!F12</f>
        <v>Постановление Правительства КБР от 27.12.2012 N 293-ПП
(ред. от 23.06.2017)
"О результатах актуализации государственной кадастровой оценки земель населенных пунктов Кабардино-Балкарской Республики"</v>
      </c>
    </row>
    <row r="69" spans="1:4" ht="17.25" x14ac:dyDescent="0.25">
      <c r="A69" s="74" t="s">
        <v>105</v>
      </c>
      <c r="B69" s="73" t="s">
        <v>106</v>
      </c>
      <c r="C69" s="79">
        <f>[1]С2!F30</f>
        <v>500</v>
      </c>
      <c r="D69" s="41" t="s">
        <v>33</v>
      </c>
    </row>
    <row r="70" spans="1:4" ht="42.75" x14ac:dyDescent="0.25">
      <c r="A70" s="74" t="s">
        <v>107</v>
      </c>
      <c r="B70" s="39" t="s">
        <v>108</v>
      </c>
      <c r="C70" s="40">
        <f>[1]С2!F22</f>
        <v>39627.840660066016</v>
      </c>
      <c r="D70" s="41"/>
    </row>
    <row r="71" spans="1:4" ht="30" x14ac:dyDescent="0.25">
      <c r="A71" s="74" t="s">
        <v>109</v>
      </c>
      <c r="B71" s="75" t="s">
        <v>110</v>
      </c>
      <c r="C71" s="40">
        <f>[1]С2!F23</f>
        <v>14</v>
      </c>
      <c r="D71" s="41" t="s">
        <v>111</v>
      </c>
    </row>
    <row r="72" spans="1:4" ht="30" x14ac:dyDescent="0.25">
      <c r="A72" s="74" t="s">
        <v>112</v>
      </c>
      <c r="B72" s="66" t="s">
        <v>113</v>
      </c>
      <c r="C72" s="40">
        <f>[1]С2.1!E28</f>
        <v>14036.09995</v>
      </c>
      <c r="D72" s="41"/>
    </row>
    <row r="73" spans="1:4" ht="76.5" x14ac:dyDescent="0.25">
      <c r="A73" s="74" t="s">
        <v>114</v>
      </c>
      <c r="B73" s="82" t="s">
        <v>115</v>
      </c>
      <c r="C73" s="65" t="str">
        <f>[1]С2.3!E21</f>
        <v xml:space="preserve">ООО "Межмуниципальное водопроводно-канализационное предприятие г. Нарткала" </v>
      </c>
      <c r="D73" s="41">
        <f>[1]С2.3!F21</f>
        <v>0</v>
      </c>
    </row>
    <row r="74" spans="1:4" ht="25.5" x14ac:dyDescent="0.25">
      <c r="A74" s="74" t="s">
        <v>116</v>
      </c>
      <c r="B74" s="83" t="s">
        <v>117</v>
      </c>
      <c r="C74" s="84">
        <f>[1]С2.3!E11</f>
        <v>5.45</v>
      </c>
      <c r="D74" s="41" t="s">
        <v>118</v>
      </c>
    </row>
    <row r="75" spans="1:4" ht="25.5" x14ac:dyDescent="0.25">
      <c r="A75" s="74" t="s">
        <v>119</v>
      </c>
      <c r="B75" s="83" t="s">
        <v>120</v>
      </c>
      <c r="C75" s="79">
        <f>[1]С2.3!E13</f>
        <v>300</v>
      </c>
      <c r="D75" s="41" t="s">
        <v>118</v>
      </c>
    </row>
    <row r="76" spans="1:4" ht="25.5" x14ac:dyDescent="0.25">
      <c r="A76" s="74" t="s">
        <v>121</v>
      </c>
      <c r="B76" s="82" t="s">
        <v>122</v>
      </c>
      <c r="C76" s="85">
        <f>IF([1]С2.3!E22&gt;0,[1]С2.3!E22,[1]С2.3!E14)</f>
        <v>61211</v>
      </c>
      <c r="D76" s="41" t="str">
        <f>IF(C76=[1]С2.3!E14,"Таблица ТЭП (IV)",[1]С2.3!F22)</f>
        <v>Таблица ТЭП (IV)</v>
      </c>
    </row>
    <row r="77" spans="1:4" ht="38.25" x14ac:dyDescent="0.25">
      <c r="A77" s="74" t="s">
        <v>123</v>
      </c>
      <c r="B77" s="82" t="s">
        <v>124</v>
      </c>
      <c r="C77" s="85">
        <f>IF([1]С2.3!E23&gt;0,[1]С2.3!E23,[1]С2.3!E15)</f>
        <v>45675</v>
      </c>
      <c r="D77" s="41" t="str">
        <f>IF(C77=[1]С2.3!E15,"Таблица ТЭП (IV)",[1]С2.3!F23)</f>
        <v>Таблица ТЭП (IV)</v>
      </c>
    </row>
    <row r="78" spans="1:4" ht="30" x14ac:dyDescent="0.25">
      <c r="A78" s="74" t="s">
        <v>125</v>
      </c>
      <c r="B78" s="66" t="s">
        <v>126</v>
      </c>
      <c r="C78" s="40">
        <f>[1]С2.1!E29</f>
        <v>9518.3274000000001</v>
      </c>
      <c r="D78" s="41"/>
    </row>
    <row r="79" spans="1:4" ht="76.5" x14ac:dyDescent="0.25">
      <c r="A79" s="74" t="s">
        <v>127</v>
      </c>
      <c r="B79" s="82" t="s">
        <v>128</v>
      </c>
      <c r="C79" s="65" t="str">
        <f>[1]С2.3!E25</f>
        <v xml:space="preserve">ООО "Межмуниципальное водопроводно-канализационное предприятие г. Нарткала" </v>
      </c>
      <c r="D79" s="41">
        <f>[1]С2.3!F25</f>
        <v>0</v>
      </c>
    </row>
    <row r="80" spans="1:4" ht="25.5" x14ac:dyDescent="0.25">
      <c r="A80" s="74" t="s">
        <v>129</v>
      </c>
      <c r="B80" s="83" t="s">
        <v>130</v>
      </c>
      <c r="C80" s="84">
        <f>[1]С2.3!E12</f>
        <v>0.2</v>
      </c>
      <c r="D80" s="41" t="s">
        <v>118</v>
      </c>
    </row>
    <row r="81" spans="1:4" ht="25.5" x14ac:dyDescent="0.25">
      <c r="A81" s="74" t="s">
        <v>131</v>
      </c>
      <c r="B81" s="83" t="s">
        <v>120</v>
      </c>
      <c r="C81" s="79">
        <f>[1]С2.3!E13</f>
        <v>300</v>
      </c>
      <c r="D81" s="41" t="s">
        <v>118</v>
      </c>
    </row>
    <row r="82" spans="1:4" ht="26.25" x14ac:dyDescent="0.25">
      <c r="A82" s="74" t="s">
        <v>132</v>
      </c>
      <c r="B82" s="86" t="s">
        <v>133</v>
      </c>
      <c r="C82" s="85">
        <f>IF([1]С2.3!E26&gt;0,[1]С2.3!E26,[1]С2.3!E16)</f>
        <v>65637</v>
      </c>
      <c r="D82" s="41" t="str">
        <f>IF(C82=[1]С2.3!E16,"Таблица ТЭП (IV)",[1]С2.3!F26)</f>
        <v>Таблица ТЭП (IV)</v>
      </c>
    </row>
    <row r="83" spans="1:4" ht="39" x14ac:dyDescent="0.25">
      <c r="A83" s="74" t="s">
        <v>134</v>
      </c>
      <c r="B83" s="86" t="s">
        <v>135</v>
      </c>
      <c r="C83" s="85">
        <f>IF([1]С2.3!E27&gt;0,[1]С2.3!E27,[1]С2.3!E17)</f>
        <v>31684</v>
      </c>
      <c r="D83" s="41" t="str">
        <f>IF(C83=[1]С2.3!E17,"Таблица ТЭП (IV)",[1]С2.3!F27)</f>
        <v>Таблица ТЭП (IV)</v>
      </c>
    </row>
    <row r="84" spans="1:4" ht="30" x14ac:dyDescent="0.25">
      <c r="A84" s="74" t="s">
        <v>136</v>
      </c>
      <c r="B84" s="75" t="s">
        <v>137</v>
      </c>
      <c r="C84" s="85">
        <f>IF([1]С2.1!E19&gt;0,[1]С2.1!E19,[1]С2!F26)</f>
        <v>2892</v>
      </c>
      <c r="D84" s="41" t="str">
        <f>IF([1]С2.1!E19&gt;0,[1]С2.1!F19,"Таблица ТЭП (V)")</f>
        <v>Таблица ТЭП (V)</v>
      </c>
    </row>
    <row r="85" spans="1:4" ht="17.25" x14ac:dyDescent="0.25">
      <c r="A85" s="74" t="s">
        <v>138</v>
      </c>
      <c r="B85" s="39" t="s">
        <v>139</v>
      </c>
      <c r="C85" s="43">
        <f>[1]С2!F31</f>
        <v>9.5962865259740182E-2</v>
      </c>
      <c r="D85" s="87"/>
    </row>
    <row r="86" spans="1:4" ht="38.25" x14ac:dyDescent="0.25">
      <c r="A86" s="74" t="s">
        <v>140</v>
      </c>
      <c r="B86" s="66" t="s">
        <v>141</v>
      </c>
      <c r="C86" s="88">
        <f>[1]С2!F32</f>
        <v>8.4029304029304031E-2</v>
      </c>
      <c r="D86" s="41" t="str">
        <f>[1]С2.6!G11</f>
        <v>Информация с официального сайта Банка России</v>
      </c>
    </row>
    <row r="87" spans="1:4" ht="17.25" x14ac:dyDescent="0.25">
      <c r="A87" s="74" t="s">
        <v>142</v>
      </c>
      <c r="B87" s="89" t="s">
        <v>143</v>
      </c>
      <c r="C87" s="43">
        <f>[1]С2!F33</f>
        <v>0.13880000000000001</v>
      </c>
      <c r="D87" s="41" t="s">
        <v>100</v>
      </c>
    </row>
    <row r="88" spans="1:4" s="80" customFormat="1" ht="18" thickBot="1" x14ac:dyDescent="0.25">
      <c r="A88" s="90" t="s">
        <v>144</v>
      </c>
      <c r="B88" s="91" t="s">
        <v>145</v>
      </c>
      <c r="C88" s="92">
        <f>[1]С2!F34</f>
        <v>0.12640000000000001</v>
      </c>
      <c r="D88" s="57" t="s">
        <v>100</v>
      </c>
    </row>
    <row r="89" spans="1:4" ht="15.75" thickBot="1" x14ac:dyDescent="0.3">
      <c r="A89" s="58"/>
      <c r="B89" s="59"/>
      <c r="C89" s="16"/>
      <c r="D89" s="60"/>
    </row>
    <row r="90" spans="1:4" s="80" customFormat="1" ht="30" customHeight="1" x14ac:dyDescent="0.2">
      <c r="A90" s="93" t="s">
        <v>146</v>
      </c>
      <c r="B90" s="62" t="s">
        <v>147</v>
      </c>
      <c r="C90" s="62"/>
      <c r="D90" s="63"/>
    </row>
    <row r="91" spans="1:4" s="80" customFormat="1" ht="30" x14ac:dyDescent="0.2">
      <c r="A91" s="94" t="s">
        <v>148</v>
      </c>
      <c r="B91" s="39" t="s">
        <v>149</v>
      </c>
      <c r="C91" s="40">
        <f>[1]С3!F14</f>
        <v>4098.0787091546954</v>
      </c>
      <c r="D91" s="41"/>
    </row>
    <row r="92" spans="1:4" s="80" customFormat="1" ht="42.75" x14ac:dyDescent="0.2">
      <c r="A92" s="94" t="s">
        <v>150</v>
      </c>
      <c r="B92" s="66" t="s">
        <v>151</v>
      </c>
      <c r="C92" s="95">
        <f>[1]С3!F15</f>
        <v>0.2</v>
      </c>
      <c r="D92" s="41" t="str">
        <f>[1]С3.1!F12</f>
        <v xml:space="preserve">П. 1 ст. 284 Налогового кодекса РФ (часть вторая) </v>
      </c>
    </row>
    <row r="93" spans="1:4" s="80" customFormat="1" ht="14.25" x14ac:dyDescent="0.2">
      <c r="A93" s="94" t="s">
        <v>152</v>
      </c>
      <c r="B93" s="96" t="s">
        <v>153</v>
      </c>
      <c r="C93" s="79">
        <f>[1]С3!F18</f>
        <v>15</v>
      </c>
      <c r="D93" s="41" t="s">
        <v>100</v>
      </c>
    </row>
    <row r="94" spans="1:4" s="80" customFormat="1" ht="17.25" x14ac:dyDescent="0.2">
      <c r="A94" s="94" t="s">
        <v>154</v>
      </c>
      <c r="B94" s="39" t="s">
        <v>155</v>
      </c>
      <c r="C94" s="40">
        <f>[1]С3!F19</f>
        <v>2572.4650057491535</v>
      </c>
      <c r="D94" s="41"/>
    </row>
    <row r="95" spans="1:4" s="80" customFormat="1" ht="76.5" x14ac:dyDescent="0.2">
      <c r="A95" s="94" t="s">
        <v>156</v>
      </c>
      <c r="B95" s="66" t="s">
        <v>157</v>
      </c>
      <c r="C95" s="97">
        <f>[1]С3!F20</f>
        <v>2.1999999999999999E-2</v>
      </c>
      <c r="D95" s="41" t="str">
        <f>[1]С3.1!F13</f>
        <v>Закон Кабардино-Балкарской Республики от 27.11.2003 N 102-РЗ
(ред. от 21.03.2022)
"О налоге на имущество организаций"</v>
      </c>
    </row>
    <row r="96" spans="1:4" s="80" customFormat="1" ht="14.25" x14ac:dyDescent="0.2">
      <c r="A96" s="94" t="s">
        <v>158</v>
      </c>
      <c r="B96" s="73" t="s">
        <v>99</v>
      </c>
      <c r="C96" s="79">
        <f>[1]С3!F21</f>
        <v>10</v>
      </c>
      <c r="D96" s="41" t="s">
        <v>100</v>
      </c>
    </row>
    <row r="97" spans="1:4" s="80" customFormat="1" ht="17.25" x14ac:dyDescent="0.2">
      <c r="A97" s="94" t="s">
        <v>159</v>
      </c>
      <c r="B97" s="39" t="s">
        <v>160</v>
      </c>
      <c r="C97" s="40">
        <f>[1]С3!F22</f>
        <v>0.63269933342509421</v>
      </c>
      <c r="D97" s="41"/>
    </row>
    <row r="98" spans="1:4" s="80" customFormat="1" ht="102" x14ac:dyDescent="0.2">
      <c r="A98" s="94" t="s">
        <v>161</v>
      </c>
      <c r="B98" s="66" t="s">
        <v>162</v>
      </c>
      <c r="C98" s="97">
        <f>[1]С3!F23</f>
        <v>3.0000000000000001E-3</v>
      </c>
      <c r="D98" s="41" t="str">
        <f>[1]С3.1!F14</f>
        <v>Решение Совета местного самоуправления городского поселения Нарткала Урванского муниципального района КБР от 24.11.2020 N 45/3
"О земельном налоге"</v>
      </c>
    </row>
    <row r="99" spans="1:4" s="80" customFormat="1" ht="30.75" thickBot="1" x14ac:dyDescent="0.25">
      <c r="A99" s="98" t="s">
        <v>163</v>
      </c>
      <c r="B99" s="99" t="s">
        <v>102</v>
      </c>
      <c r="C99" s="100">
        <f>[1]С3!F24</f>
        <v>210.89977780836475</v>
      </c>
      <c r="D99" s="57"/>
    </row>
    <row r="100" spans="1:4" ht="15.75" thickBot="1" x14ac:dyDescent="0.3">
      <c r="A100" s="58"/>
      <c r="B100" s="59"/>
      <c r="C100" s="16"/>
      <c r="D100" s="60"/>
    </row>
    <row r="101" spans="1:4" ht="30" customHeight="1" x14ac:dyDescent="0.25">
      <c r="A101" s="101" t="s">
        <v>164</v>
      </c>
      <c r="B101" s="62" t="s">
        <v>165</v>
      </c>
      <c r="C101" s="62"/>
      <c r="D101" s="63"/>
    </row>
    <row r="102" spans="1:4" ht="30" x14ac:dyDescent="0.25">
      <c r="A102" s="74" t="s">
        <v>166</v>
      </c>
      <c r="B102" s="39" t="s">
        <v>167</v>
      </c>
      <c r="C102" s="40">
        <f>[1]С4!F16</f>
        <v>850.94999999999993</v>
      </c>
      <c r="D102" s="41"/>
    </row>
    <row r="103" spans="1:4" ht="30" x14ac:dyDescent="0.25">
      <c r="A103" s="74" t="s">
        <v>168</v>
      </c>
      <c r="B103" s="73" t="s">
        <v>169</v>
      </c>
      <c r="C103" s="40">
        <f>[1]С4!F17</f>
        <v>43385</v>
      </c>
      <c r="D103" s="41" t="s">
        <v>33</v>
      </c>
    </row>
    <row r="104" spans="1:4" ht="17.25" x14ac:dyDescent="0.25">
      <c r="A104" s="74" t="s">
        <v>170</v>
      </c>
      <c r="B104" s="73" t="s">
        <v>171</v>
      </c>
      <c r="C104" s="50">
        <f>[1]С4!F18</f>
        <v>1.4999999999999999E-2</v>
      </c>
      <c r="D104" s="41" t="s">
        <v>33</v>
      </c>
    </row>
    <row r="105" spans="1:4" ht="30" x14ac:dyDescent="0.25">
      <c r="A105" s="74" t="s">
        <v>172</v>
      </c>
      <c r="B105" s="73" t="s">
        <v>173</v>
      </c>
      <c r="C105" s="40">
        <f>[1]С4!F19</f>
        <v>13345</v>
      </c>
      <c r="D105" s="41" t="s">
        <v>174</v>
      </c>
    </row>
    <row r="106" spans="1:4" ht="31.5" x14ac:dyDescent="0.25">
      <c r="A106" s="74" t="s">
        <v>175</v>
      </c>
      <c r="B106" s="73" t="s">
        <v>176</v>
      </c>
      <c r="C106" s="50">
        <f>[1]С4!F20</f>
        <v>1.4999999999999999E-2</v>
      </c>
      <c r="D106" s="41" t="s">
        <v>174</v>
      </c>
    </row>
    <row r="107" spans="1:4" ht="30" x14ac:dyDescent="0.25">
      <c r="A107" s="74" t="s">
        <v>177</v>
      </c>
      <c r="B107" s="39" t="s">
        <v>178</v>
      </c>
      <c r="C107" s="40">
        <f>[1]С4!F21</f>
        <v>1472.2731948683002</v>
      </c>
      <c r="D107" s="41"/>
    </row>
    <row r="108" spans="1:4" x14ac:dyDescent="0.25">
      <c r="A108" s="74" t="s">
        <v>179</v>
      </c>
      <c r="B108" s="66" t="s">
        <v>180</v>
      </c>
      <c r="C108" s="42" t="str">
        <f>IF([1]С4.2!F8="да",[1]С4.2!D21,[1]С4.2!D15)</f>
        <v>АО "Каббалкэнерго"</v>
      </c>
      <c r="D108" s="41"/>
    </row>
    <row r="109" spans="1:4" ht="68.25" customHeight="1" x14ac:dyDescent="0.25">
      <c r="A109" s="74" t="s">
        <v>181</v>
      </c>
      <c r="B109" s="66" t="s">
        <v>182</v>
      </c>
      <c r="C109" s="40">
        <f>[1]С4!F22</f>
        <v>4.7159958333333334</v>
      </c>
      <c r="D109" s="41" t="str">
        <f>IF([1]С4.2!F8="да",[1]С4.2!E21,[1]С4.2!E15)</f>
        <v>http://kabbalkenergo.ru/klientam/tarify-yuridicheskikh-lits</v>
      </c>
    </row>
    <row r="110" spans="1:4" ht="30" x14ac:dyDescent="0.25">
      <c r="A110" s="74" t="s">
        <v>183</v>
      </c>
      <c r="B110" s="73" t="s">
        <v>184</v>
      </c>
      <c r="C110" s="79">
        <f>[1]С4!F23</f>
        <v>110</v>
      </c>
      <c r="D110" s="41" t="s">
        <v>111</v>
      </c>
    </row>
    <row r="111" spans="1:4" x14ac:dyDescent="0.25">
      <c r="A111" s="74" t="s">
        <v>185</v>
      </c>
      <c r="B111" s="66" t="s">
        <v>186</v>
      </c>
      <c r="C111" s="40">
        <f>[1]С4!F24</f>
        <v>8497.1999999999989</v>
      </c>
      <c r="D111" s="41" t="s">
        <v>33</v>
      </c>
    </row>
    <row r="112" spans="1:4" x14ac:dyDescent="0.25">
      <c r="A112" s="74" t="s">
        <v>187</v>
      </c>
      <c r="B112" s="73" t="s">
        <v>188</v>
      </c>
      <c r="C112" s="50">
        <f>[1]С4!F25</f>
        <v>0.33400000000000002</v>
      </c>
      <c r="D112" s="41" t="s">
        <v>189</v>
      </c>
    </row>
    <row r="113" spans="1:4" ht="17.25" x14ac:dyDescent="0.25">
      <c r="A113" s="74" t="s">
        <v>190</v>
      </c>
      <c r="B113" s="39" t="s">
        <v>191</v>
      </c>
      <c r="C113" s="40">
        <f>[1]С4!F26</f>
        <v>27.608820000000001</v>
      </c>
      <c r="D113" s="41"/>
    </row>
    <row r="114" spans="1:4" ht="76.5" x14ac:dyDescent="0.25">
      <c r="A114" s="74" t="s">
        <v>192</v>
      </c>
      <c r="B114" s="66" t="s">
        <v>115</v>
      </c>
      <c r="C114" s="42" t="str">
        <f>[1]С4.3!E16</f>
        <v xml:space="preserve">ООО "Межмуниципальное водопроводно-канализационное предприятие г. Нарткала" </v>
      </c>
      <c r="D114" s="41">
        <f>[1]С4.3!F16</f>
        <v>0</v>
      </c>
    </row>
    <row r="115" spans="1:4" ht="127.5" x14ac:dyDescent="0.25">
      <c r="A115" s="74" t="s">
        <v>193</v>
      </c>
      <c r="B115" s="66" t="s">
        <v>194</v>
      </c>
      <c r="C115" s="40">
        <f>[1]С4.3!E17</f>
        <v>14.22</v>
      </c>
      <c r="D115" s="68" t="str">
        <f>[1]С4.3!F17</f>
        <v>Приказ Минэнерго КБР от 19.12.2018 № 80/3 "Об установлении тарифов на питьевую воду и водоотведение
на 2019 - 2023 годы для организаций, оказывающих услуги на
территории Урванского муниципального района"</v>
      </c>
    </row>
    <row r="116" spans="1:4" ht="76.5" x14ac:dyDescent="0.25">
      <c r="A116" s="74" t="s">
        <v>195</v>
      </c>
      <c r="B116" s="66" t="s">
        <v>128</v>
      </c>
      <c r="C116" s="42" t="str">
        <f>[1]С4.3!E18</f>
        <v xml:space="preserve">ООО "Межмуниципальное водопроводно-канализационное предприятие г. Нарткала" </v>
      </c>
      <c r="D116" s="41">
        <f>[1]С4.3!F18</f>
        <v>0</v>
      </c>
    </row>
    <row r="117" spans="1:4" ht="127.5" x14ac:dyDescent="0.25">
      <c r="A117" s="74" t="s">
        <v>196</v>
      </c>
      <c r="B117" s="66" t="s">
        <v>197</v>
      </c>
      <c r="C117" s="40">
        <f>[1]С4.3!E19</f>
        <v>1.86</v>
      </c>
      <c r="D117" s="68" t="str">
        <f>[1]С4.3!F19</f>
        <v>Приказ Минэнерго КБР от 19.12.2018 № 80/3 "Об установлении тарифов на питьевую воду и водоотведение
на 2019 - 2023 годы для организаций, оказывающих услуги на
территории Урванского муниципального района"</v>
      </c>
    </row>
    <row r="118" spans="1:4" x14ac:dyDescent="0.25">
      <c r="A118" s="74" t="s">
        <v>198</v>
      </c>
      <c r="B118" s="73" t="s">
        <v>199</v>
      </c>
      <c r="C118" s="79">
        <f>[1]С4.3!E11</f>
        <v>1871</v>
      </c>
      <c r="D118" s="41" t="s">
        <v>33</v>
      </c>
    </row>
    <row r="119" spans="1:4" x14ac:dyDescent="0.25">
      <c r="A119" s="74" t="s">
        <v>200</v>
      </c>
      <c r="B119" s="73" t="s">
        <v>201</v>
      </c>
      <c r="C119" s="65">
        <f>[1]С4.3!E12</f>
        <v>61</v>
      </c>
      <c r="D119" s="41" t="s">
        <v>33</v>
      </c>
    </row>
    <row r="120" spans="1:4" x14ac:dyDescent="0.25">
      <c r="A120" s="74" t="s">
        <v>202</v>
      </c>
      <c r="B120" s="73" t="s">
        <v>203</v>
      </c>
      <c r="C120" s="65">
        <f>[1]С4.3!E13</f>
        <v>73</v>
      </c>
      <c r="D120" s="41" t="s">
        <v>33</v>
      </c>
    </row>
    <row r="121" spans="1:4" ht="30" x14ac:dyDescent="0.25">
      <c r="A121" s="74" t="s">
        <v>204</v>
      </c>
      <c r="B121" s="39" t="s">
        <v>205</v>
      </c>
      <c r="C121" s="40">
        <f>[1]С4!F27</f>
        <v>760.19002470662781</v>
      </c>
      <c r="D121" s="41"/>
    </row>
    <row r="122" spans="1:4" ht="25.5" x14ac:dyDescent="0.25">
      <c r="A122" s="74" t="s">
        <v>206</v>
      </c>
      <c r="B122" s="66" t="s">
        <v>207</v>
      </c>
      <c r="C122" s="40">
        <f>[1]С4!F28</f>
        <v>583.86330622628861</v>
      </c>
      <c r="D122" s="68"/>
    </row>
    <row r="123" spans="1:4" ht="42.75" x14ac:dyDescent="0.25">
      <c r="A123" s="74" t="s">
        <v>208</v>
      </c>
      <c r="B123" s="66" t="s">
        <v>209</v>
      </c>
      <c r="C123" s="40">
        <f>[1]С4!F29</f>
        <v>176.3267184803392</v>
      </c>
      <c r="D123" s="41"/>
    </row>
    <row r="124" spans="1:4" ht="30.75" thickBot="1" x14ac:dyDescent="0.3">
      <c r="A124" s="90" t="s">
        <v>210</v>
      </c>
      <c r="B124" s="102" t="s">
        <v>211</v>
      </c>
      <c r="C124" s="100">
        <f>[1]С4!F30</f>
        <v>456.27051625804609</v>
      </c>
      <c r="D124" s="57"/>
    </row>
    <row r="125" spans="1:4" s="103" customFormat="1" ht="13.5" thickBot="1" x14ac:dyDescent="0.25">
      <c r="A125" s="58"/>
      <c r="B125" s="59"/>
      <c r="C125" s="16"/>
      <c r="D125" s="60"/>
    </row>
    <row r="126" spans="1:4" s="80" customFormat="1" ht="30" customHeight="1" x14ac:dyDescent="0.2">
      <c r="A126" s="93" t="s">
        <v>212</v>
      </c>
      <c r="B126" s="62" t="s">
        <v>213</v>
      </c>
      <c r="C126" s="62"/>
      <c r="D126" s="63"/>
    </row>
    <row r="127" spans="1:4" ht="16.5" thickBot="1" x14ac:dyDescent="0.3">
      <c r="A127" s="29" t="s">
        <v>214</v>
      </c>
      <c r="B127" s="102" t="s">
        <v>215</v>
      </c>
      <c r="C127" s="100">
        <f>[1]С5!F17</f>
        <v>0.02</v>
      </c>
      <c r="D127" s="104" t="s">
        <v>35</v>
      </c>
    </row>
    <row r="128" spans="1:4" s="103" customFormat="1" ht="13.5" thickBot="1" x14ac:dyDescent="0.25">
      <c r="A128" s="58"/>
      <c r="B128" s="59"/>
      <c r="C128" s="16"/>
      <c r="D128" s="60"/>
    </row>
    <row r="129" spans="1:5" ht="42.75" customHeight="1" x14ac:dyDescent="0.25">
      <c r="A129" s="101" t="s">
        <v>216</v>
      </c>
      <c r="B129" s="62" t="s">
        <v>217</v>
      </c>
      <c r="C129" s="62"/>
      <c r="D129" s="63"/>
      <c r="E129" s="3"/>
    </row>
    <row r="130" spans="1:5" ht="68.25" x14ac:dyDescent="0.25">
      <c r="A130" s="74" t="s">
        <v>218</v>
      </c>
      <c r="B130" s="105" t="s">
        <v>219</v>
      </c>
      <c r="C130" s="40" t="str">
        <f>IF([1]С6.1!E11="нет",[1]С6!F13,"")</f>
        <v/>
      </c>
      <c r="D130" s="41"/>
      <c r="E130" s="3"/>
    </row>
    <row r="131" spans="1:5" ht="42.75" x14ac:dyDescent="0.25">
      <c r="A131" s="74" t="s">
        <v>220</v>
      </c>
      <c r="B131" s="106" t="s">
        <v>221</v>
      </c>
      <c r="C131" s="107" t="str">
        <f>IF([1]С6.1!E12="нет",[1]С6.1!E17,"")</f>
        <v/>
      </c>
      <c r="D131" s="41" t="str">
        <f>IF([1]С6.1!E12="нет",[1]С6.1!F17,"")</f>
        <v/>
      </c>
      <c r="E131" s="3"/>
    </row>
    <row r="132" spans="1:5" ht="68.25" x14ac:dyDescent="0.25">
      <c r="A132" s="74" t="s">
        <v>222</v>
      </c>
      <c r="B132" s="105" t="s">
        <v>223</v>
      </c>
      <c r="C132" s="108" t="str">
        <f>IF([1]С6.1!E18="нет",[1]С6!F19,"")</f>
        <v/>
      </c>
      <c r="D132" s="47"/>
      <c r="E132" s="3"/>
    </row>
    <row r="133" spans="1:5" ht="55.5" x14ac:dyDescent="0.25">
      <c r="A133" s="74" t="s">
        <v>224</v>
      </c>
      <c r="B133" s="106" t="s">
        <v>225</v>
      </c>
      <c r="C133" s="43" t="str">
        <f>IF([1]С6.1!E18="нет",[1]С6.1!E19,"")</f>
        <v/>
      </c>
      <c r="D133" s="41" t="str">
        <f>IF([1]С6.1!E18="нет",[1]С6.1!F19,"")</f>
        <v/>
      </c>
      <c r="E133" s="3"/>
    </row>
    <row r="134" spans="1:5" ht="61.5" customHeight="1" x14ac:dyDescent="0.25">
      <c r="A134" s="74" t="s">
        <v>226</v>
      </c>
      <c r="B134" s="106" t="s">
        <v>227</v>
      </c>
      <c r="C134" s="43" t="str">
        <f>IF([1]С6.1!E18="нет",[1]С6.1!E22,"")</f>
        <v/>
      </c>
      <c r="D134" s="41" t="str">
        <f>IF([1]С6.1!E18="нет",[1]С6.1!F22,"")</f>
        <v/>
      </c>
      <c r="E134" s="3"/>
    </row>
    <row r="135" spans="1:5" ht="69" thickBot="1" x14ac:dyDescent="0.3">
      <c r="A135" s="90" t="s">
        <v>228</v>
      </c>
      <c r="B135" s="109" t="s">
        <v>229</v>
      </c>
      <c r="C135" s="92" t="str">
        <f>IF([1]С6.1!E18="нет",[1]С6.1!E23,"")</f>
        <v/>
      </c>
      <c r="D135" s="57" t="str">
        <f>IF([1]С6.1!E18="нет",[1]С6.1!F23,"")</f>
        <v/>
      </c>
      <c r="E135" s="3"/>
    </row>
    <row r="136" spans="1:5" s="103" customFormat="1" ht="13.5" thickBot="1" x14ac:dyDescent="0.25">
      <c r="A136" s="58"/>
      <c r="B136" s="59"/>
      <c r="C136" s="16"/>
      <c r="D136" s="60"/>
    </row>
    <row r="137" spans="1:5" ht="15.75" x14ac:dyDescent="0.25">
      <c r="A137" s="101" t="s">
        <v>230</v>
      </c>
      <c r="B137" s="110" t="s">
        <v>231</v>
      </c>
      <c r="C137" s="111">
        <f>[1]С2!F39</f>
        <v>19.8664536</v>
      </c>
      <c r="D137" s="112"/>
      <c r="E137" s="3"/>
    </row>
    <row r="138" spans="1:5" x14ac:dyDescent="0.25">
      <c r="A138" s="74" t="s">
        <v>232</v>
      </c>
      <c r="B138" s="73" t="s">
        <v>233</v>
      </c>
      <c r="C138" s="40">
        <f>[1]С2!F40</f>
        <v>7</v>
      </c>
      <c r="D138" s="41" t="s">
        <v>33</v>
      </c>
      <c r="E138" s="3"/>
    </row>
    <row r="139" spans="1:5" ht="17.25" x14ac:dyDescent="0.25">
      <c r="A139" s="74" t="s">
        <v>234</v>
      </c>
      <c r="B139" s="73" t="s">
        <v>235</v>
      </c>
      <c r="C139" s="40">
        <f>[1]С2!F42</f>
        <v>0.97</v>
      </c>
      <c r="D139" s="41" t="s">
        <v>33</v>
      </c>
      <c r="E139" s="3"/>
    </row>
    <row r="140" spans="1:5" ht="15.75" thickBot="1" x14ac:dyDescent="0.3">
      <c r="A140" s="90" t="s">
        <v>236</v>
      </c>
      <c r="B140" s="91" t="s">
        <v>237</v>
      </c>
      <c r="C140" s="56">
        <f>[1]С2!F44</f>
        <v>0.33400000000000002</v>
      </c>
      <c r="D140" s="57" t="s">
        <v>189</v>
      </c>
      <c r="E140" s="3"/>
    </row>
    <row r="141" spans="1:5" s="103" customFormat="1" ht="13.5" thickBot="1" x14ac:dyDescent="0.25">
      <c r="A141" s="58"/>
      <c r="B141" s="59"/>
      <c r="C141" s="16"/>
      <c r="D141" s="60"/>
    </row>
    <row r="142" spans="1:5" ht="409.5" x14ac:dyDescent="0.25">
      <c r="A142" s="101" t="s">
        <v>238</v>
      </c>
      <c r="B142" s="113" t="s">
        <v>239</v>
      </c>
      <c r="C142" s="114">
        <f>[1]С2!F37</f>
        <v>1.4976266307379205</v>
      </c>
      <c r="D142" s="112" t="str">
        <f>[1]С2.5!D15</f>
        <v>на 2020: Прогноз социально-экономического развития Российской Федерации на 2022 год и на плановый период 2023 и 2024 годов (размещен на официальном сайте Минэкономразвития России 30.09.2021): файл в формате Microsoft Excel «12. Дефляторы базовый», таблица «Прогноз индексов цен производителей и индексов-дефляторов по видам экономической деятельности, в % г/г (Базовый вариант)», отрасль «Промышленность (BСDE)», (показатель «ИЦП»)
на 2021: Прогноз социально-экономического развития Российской Федерации на 2023 год и на плановый период 2024 и 2025 годов (размещен на официальном сайте Минэкономразвития России 28.09.2022): файл в формате Microsoft Excel «7. Дефляторы базовый», таблица «Прогноз индексов цен производителей и индексов-дефляторов по видам экономической деятельности, в % г/г  (Базовый)», отрасль «Промышленность (BСDE)», (показатель «ИЦП»)
на 2022-2024 годы:  Прогноз социально-экономического развития Российской Федерации на 2024 год и на плановый период 2025 и 2026 годов (размещен на официальном сайте Минэкономразвития России 22.09.2023): файл в формате Microsoft Excel «6. Дефляторы базовый», таблица «Прогноз индексов цен производителей и индексов-дефляторов по видам экономической деятельности, в % г/г (Базовый вариант)», отрасль «Промышленность (BСDE)», (показатель «ИЦП»)</v>
      </c>
      <c r="E142" s="103"/>
    </row>
    <row r="143" spans="1:5" ht="17.25" customHeight="1" thickBot="1" x14ac:dyDescent="0.3">
      <c r="A143" s="90" t="s">
        <v>240</v>
      </c>
      <c r="B143" s="115" t="s">
        <v>241</v>
      </c>
      <c r="C143" s="115"/>
      <c r="D143" s="116"/>
      <c r="E143" s="103"/>
    </row>
    <row r="144" spans="1:5" x14ac:dyDescent="0.25">
      <c r="A144" s="117"/>
      <c r="B144" s="118" t="s">
        <v>242</v>
      </c>
      <c r="C144" s="119"/>
      <c r="D144" s="10"/>
      <c r="E144" s="3"/>
    </row>
    <row r="145" spans="1:4" x14ac:dyDescent="0.25">
      <c r="A145" s="117"/>
      <c r="B145" s="120">
        <v>2020</v>
      </c>
      <c r="C145" s="121">
        <f>[1]С2.5!$E$11</f>
        <v>-2.8999999999999998E-2</v>
      </c>
      <c r="D145" s="10"/>
    </row>
    <row r="146" spans="1:4" x14ac:dyDescent="0.25">
      <c r="A146" s="3"/>
      <c r="B146" s="120">
        <f>B145+1</f>
        <v>2021</v>
      </c>
      <c r="C146" s="122">
        <f>[1]С2.5!$F$11</f>
        <v>0.245</v>
      </c>
      <c r="D146" s="6"/>
    </row>
    <row r="147" spans="1:4" x14ac:dyDescent="0.25">
      <c r="A147" s="3"/>
      <c r="B147" s="120">
        <f t="shared" ref="B147:B210" si="0">B146+1</f>
        <v>2022</v>
      </c>
      <c r="C147" s="123">
        <f>[1]С2.5!$G$11</f>
        <v>0.114</v>
      </c>
      <c r="D147" s="6"/>
    </row>
    <row r="148" spans="1:4" x14ac:dyDescent="0.25">
      <c r="A148" s="3"/>
      <c r="B148" s="124">
        <f t="shared" si="0"/>
        <v>2023</v>
      </c>
      <c r="C148" s="125">
        <f>[1]С2.5!$H$11</f>
        <v>2.4E-2</v>
      </c>
      <c r="D148" s="6"/>
    </row>
    <row r="149" spans="1:4" ht="15.75" thickBot="1" x14ac:dyDescent="0.3">
      <c r="A149" s="3"/>
      <c r="B149" s="124">
        <f t="shared" si="0"/>
        <v>2024</v>
      </c>
      <c r="C149" s="125">
        <f>[1]С2.5!$I$11</f>
        <v>8.5999999999999993E-2</v>
      </c>
      <c r="D149" s="6"/>
    </row>
    <row r="150" spans="1:4" ht="15.75" hidden="1" thickBot="1" x14ac:dyDescent="0.3">
      <c r="A150" s="3"/>
      <c r="B150" s="124">
        <f t="shared" si="0"/>
        <v>2025</v>
      </c>
      <c r="C150" s="125">
        <f>[1]С2.5!$J$11</f>
        <v>0</v>
      </c>
      <c r="D150" s="6"/>
    </row>
    <row r="151" spans="1:4" ht="15.75" hidden="1" thickBot="1" x14ac:dyDescent="0.3">
      <c r="A151" s="3"/>
      <c r="B151" s="124">
        <f t="shared" si="0"/>
        <v>2026</v>
      </c>
      <c r="C151" s="125">
        <f>[1]С2.5!$K$11</f>
        <v>0</v>
      </c>
      <c r="D151" s="6"/>
    </row>
    <row r="152" spans="1:4" ht="15.75" hidden="1" thickBot="1" x14ac:dyDescent="0.3">
      <c r="A152" s="3"/>
      <c r="B152" s="124">
        <f t="shared" si="0"/>
        <v>2027</v>
      </c>
      <c r="C152" s="125">
        <f>[1]С2.5!$L$11</f>
        <v>0</v>
      </c>
      <c r="D152" s="6"/>
    </row>
    <row r="153" spans="1:4" ht="15.75" hidden="1" thickBot="1" x14ac:dyDescent="0.3">
      <c r="A153" s="3"/>
      <c r="B153" s="124">
        <f t="shared" si="0"/>
        <v>2028</v>
      </c>
      <c r="C153" s="125">
        <f>[1]С2.5!$M$11</f>
        <v>0</v>
      </c>
      <c r="D153" s="6"/>
    </row>
    <row r="154" spans="1:4" ht="15.75" hidden="1" thickBot="1" x14ac:dyDescent="0.3">
      <c r="A154" s="3"/>
      <c r="B154" s="124">
        <f t="shared" si="0"/>
        <v>2029</v>
      </c>
      <c r="C154" s="125">
        <f>[1]С2.5!$N$11</f>
        <v>0</v>
      </c>
      <c r="D154" s="6"/>
    </row>
    <row r="155" spans="1:4" ht="15.75" hidden="1" thickBot="1" x14ac:dyDescent="0.3">
      <c r="A155" s="3"/>
      <c r="B155" s="124">
        <f t="shared" si="0"/>
        <v>2030</v>
      </c>
      <c r="C155" s="125">
        <f>[1]С2.5!$O$11</f>
        <v>0</v>
      </c>
      <c r="D155" s="6"/>
    </row>
    <row r="156" spans="1:4" ht="15.75" hidden="1" thickBot="1" x14ac:dyDescent="0.3">
      <c r="A156" s="3"/>
      <c r="B156" s="124">
        <f t="shared" si="0"/>
        <v>2031</v>
      </c>
      <c r="C156" s="125">
        <f>[1]С2.5!$P$11</f>
        <v>0</v>
      </c>
      <c r="D156" s="6"/>
    </row>
    <row r="157" spans="1:4" ht="15.75" hidden="1" thickBot="1" x14ac:dyDescent="0.3">
      <c r="A157" s="3"/>
      <c r="B157" s="124">
        <f t="shared" si="0"/>
        <v>2032</v>
      </c>
      <c r="C157" s="125">
        <f>[1]С2.5!$Q$11</f>
        <v>0</v>
      </c>
      <c r="D157" s="6"/>
    </row>
    <row r="158" spans="1:4" ht="15.75" hidden="1" thickBot="1" x14ac:dyDescent="0.3">
      <c r="A158" s="3"/>
      <c r="B158" s="124">
        <f t="shared" si="0"/>
        <v>2033</v>
      </c>
      <c r="C158" s="125">
        <f>[1]С2.5!$R$11</f>
        <v>0</v>
      </c>
      <c r="D158" s="6"/>
    </row>
    <row r="159" spans="1:4" ht="15.75" hidden="1" thickBot="1" x14ac:dyDescent="0.3">
      <c r="A159" s="3"/>
      <c r="B159" s="124">
        <f t="shared" si="0"/>
        <v>2034</v>
      </c>
      <c r="C159" s="125">
        <f>[1]С2.5!$S$11</f>
        <v>0</v>
      </c>
      <c r="D159" s="6"/>
    </row>
    <row r="160" spans="1:4" ht="15.75" hidden="1" thickBot="1" x14ac:dyDescent="0.3">
      <c r="A160" s="3"/>
      <c r="B160" s="124">
        <f t="shared" si="0"/>
        <v>2035</v>
      </c>
      <c r="C160" s="125">
        <f>[1]С2.5!$T$11</f>
        <v>0</v>
      </c>
      <c r="D160" s="6"/>
    </row>
    <row r="161" spans="2:3" ht="15.75" hidden="1" thickBot="1" x14ac:dyDescent="0.3">
      <c r="B161" s="124">
        <f t="shared" si="0"/>
        <v>2036</v>
      </c>
      <c r="C161" s="125">
        <f>[1]С2.5!$U$11</f>
        <v>0</v>
      </c>
    </row>
    <row r="162" spans="2:3" ht="15.75" hidden="1" thickBot="1" x14ac:dyDescent="0.3">
      <c r="B162" s="124">
        <f t="shared" si="0"/>
        <v>2037</v>
      </c>
      <c r="C162" s="125">
        <f>[1]С2.5!$V$11</f>
        <v>0</v>
      </c>
    </row>
    <row r="163" spans="2:3" ht="15.75" hidden="1" thickBot="1" x14ac:dyDescent="0.3">
      <c r="B163" s="124">
        <f t="shared" si="0"/>
        <v>2038</v>
      </c>
      <c r="C163" s="125">
        <f>[1]С2.5!$W$11</f>
        <v>0</v>
      </c>
    </row>
    <row r="164" spans="2:3" ht="15.75" hidden="1" thickBot="1" x14ac:dyDescent="0.3">
      <c r="B164" s="124">
        <f t="shared" si="0"/>
        <v>2039</v>
      </c>
      <c r="C164" s="125">
        <f>[1]С2.5!$X$11</f>
        <v>0</v>
      </c>
    </row>
    <row r="165" spans="2:3" ht="15.75" hidden="1" thickBot="1" x14ac:dyDescent="0.3">
      <c r="B165" s="124">
        <f t="shared" si="0"/>
        <v>2040</v>
      </c>
      <c r="C165" s="125">
        <f>[1]С2.5!$Y$11</f>
        <v>0</v>
      </c>
    </row>
    <row r="166" spans="2:3" ht="15.75" hidden="1" thickBot="1" x14ac:dyDescent="0.3">
      <c r="B166" s="124">
        <f t="shared" si="0"/>
        <v>2041</v>
      </c>
      <c r="C166" s="125">
        <f>[1]С2.5!$Z$11</f>
        <v>0</v>
      </c>
    </row>
    <row r="167" spans="2:3" ht="15.75" hidden="1" thickBot="1" x14ac:dyDescent="0.3">
      <c r="B167" s="124">
        <f t="shared" si="0"/>
        <v>2042</v>
      </c>
      <c r="C167" s="125">
        <f>[1]С2.5!$AA$11</f>
        <v>0</v>
      </c>
    </row>
    <row r="168" spans="2:3" ht="15.75" hidden="1" thickBot="1" x14ac:dyDescent="0.3">
      <c r="B168" s="124">
        <f t="shared" si="0"/>
        <v>2043</v>
      </c>
      <c r="C168" s="125">
        <f>[1]С2.5!$AB$11</f>
        <v>0</v>
      </c>
    </row>
    <row r="169" spans="2:3" ht="15.75" hidden="1" thickBot="1" x14ac:dyDescent="0.3">
      <c r="B169" s="124">
        <f t="shared" si="0"/>
        <v>2044</v>
      </c>
      <c r="C169" s="125">
        <f>[1]С2.5!$AC$11</f>
        <v>0</v>
      </c>
    </row>
    <row r="170" spans="2:3" ht="15.75" hidden="1" thickBot="1" x14ac:dyDescent="0.3">
      <c r="B170" s="124">
        <f t="shared" si="0"/>
        <v>2045</v>
      </c>
      <c r="C170" s="125">
        <f>[1]С2.5!$AD$11</f>
        <v>0</v>
      </c>
    </row>
    <row r="171" spans="2:3" ht="15.75" hidden="1" thickBot="1" x14ac:dyDescent="0.3">
      <c r="B171" s="124">
        <f t="shared" si="0"/>
        <v>2046</v>
      </c>
      <c r="C171" s="125">
        <f>[1]С2.5!$AE$11</f>
        <v>0</v>
      </c>
    </row>
    <row r="172" spans="2:3" ht="15.75" hidden="1" thickBot="1" x14ac:dyDescent="0.3">
      <c r="B172" s="124">
        <f t="shared" si="0"/>
        <v>2047</v>
      </c>
      <c r="C172" s="125">
        <f>[1]С2.5!$AF$11</f>
        <v>0</v>
      </c>
    </row>
    <row r="173" spans="2:3" ht="15.75" hidden="1" thickBot="1" x14ac:dyDescent="0.3">
      <c r="B173" s="124">
        <f t="shared" si="0"/>
        <v>2048</v>
      </c>
      <c r="C173" s="125">
        <f>[1]С2.5!$AG$11</f>
        <v>0</v>
      </c>
    </row>
    <row r="174" spans="2:3" ht="15.75" hidden="1" thickBot="1" x14ac:dyDescent="0.3">
      <c r="B174" s="124">
        <f t="shared" si="0"/>
        <v>2049</v>
      </c>
      <c r="C174" s="125">
        <f>[1]С2.5!$AH$11</f>
        <v>0</v>
      </c>
    </row>
    <row r="175" spans="2:3" ht="15.75" hidden="1" thickBot="1" x14ac:dyDescent="0.3">
      <c r="B175" s="124">
        <f t="shared" si="0"/>
        <v>2050</v>
      </c>
      <c r="C175" s="125">
        <f>[1]С2.5!$AI$11</f>
        <v>0</v>
      </c>
    </row>
    <row r="176" spans="2:3" ht="15.75" hidden="1" thickBot="1" x14ac:dyDescent="0.3">
      <c r="B176" s="124">
        <f t="shared" si="0"/>
        <v>2051</v>
      </c>
      <c r="C176" s="125">
        <f>[1]С2.5!$AJ$11</f>
        <v>0</v>
      </c>
    </row>
    <row r="177" spans="2:3" ht="15.75" hidden="1" thickBot="1" x14ac:dyDescent="0.3">
      <c r="B177" s="124">
        <f t="shared" si="0"/>
        <v>2052</v>
      </c>
      <c r="C177" s="125">
        <f>[1]С2.5!$AK$11</f>
        <v>0</v>
      </c>
    </row>
    <row r="178" spans="2:3" ht="15.75" hidden="1" thickBot="1" x14ac:dyDescent="0.3">
      <c r="B178" s="124">
        <f t="shared" si="0"/>
        <v>2053</v>
      </c>
      <c r="C178" s="125">
        <f>[1]С2.5!$AL$11</f>
        <v>0</v>
      </c>
    </row>
    <row r="179" spans="2:3" ht="15.75" hidden="1" thickBot="1" x14ac:dyDescent="0.3">
      <c r="B179" s="124">
        <f t="shared" si="0"/>
        <v>2054</v>
      </c>
      <c r="C179" s="125">
        <f>[1]С2.5!$AM$11</f>
        <v>0</v>
      </c>
    </row>
    <row r="180" spans="2:3" ht="15.75" hidden="1" thickBot="1" x14ac:dyDescent="0.3">
      <c r="B180" s="124">
        <f t="shared" si="0"/>
        <v>2055</v>
      </c>
      <c r="C180" s="125">
        <f>[1]С2.5!$AN$11</f>
        <v>0</v>
      </c>
    </row>
    <row r="181" spans="2:3" ht="15.75" hidden="1" thickBot="1" x14ac:dyDescent="0.3">
      <c r="B181" s="124">
        <f t="shared" si="0"/>
        <v>2056</v>
      </c>
      <c r="C181" s="125">
        <f>[1]С2.5!$AO$11</f>
        <v>0</v>
      </c>
    </row>
    <row r="182" spans="2:3" ht="15.75" hidden="1" thickBot="1" x14ac:dyDescent="0.3">
      <c r="B182" s="124">
        <f t="shared" si="0"/>
        <v>2057</v>
      </c>
      <c r="C182" s="125">
        <f>[1]С2.5!$AP$11</f>
        <v>0</v>
      </c>
    </row>
    <row r="183" spans="2:3" ht="15.75" hidden="1" thickBot="1" x14ac:dyDescent="0.3">
      <c r="B183" s="124">
        <f t="shared" si="0"/>
        <v>2058</v>
      </c>
      <c r="C183" s="125">
        <f>[1]С2.5!$AQ$11</f>
        <v>0</v>
      </c>
    </row>
    <row r="184" spans="2:3" ht="15.75" hidden="1" thickBot="1" x14ac:dyDescent="0.3">
      <c r="B184" s="124">
        <f t="shared" si="0"/>
        <v>2059</v>
      </c>
      <c r="C184" s="125">
        <f>[1]С2.5!$AR$11</f>
        <v>0</v>
      </c>
    </row>
    <row r="185" spans="2:3" ht="15.75" hidden="1" thickBot="1" x14ac:dyDescent="0.3">
      <c r="B185" s="124">
        <f t="shared" si="0"/>
        <v>2060</v>
      </c>
      <c r="C185" s="125">
        <f>[1]С2.5!$AS$11</f>
        <v>0</v>
      </c>
    </row>
    <row r="186" spans="2:3" ht="15.75" hidden="1" thickBot="1" x14ac:dyDescent="0.3">
      <c r="B186" s="124">
        <f t="shared" si="0"/>
        <v>2061</v>
      </c>
      <c r="C186" s="125">
        <f>[1]С2.5!$AT$11</f>
        <v>0</v>
      </c>
    </row>
    <row r="187" spans="2:3" ht="15.75" hidden="1" thickBot="1" x14ac:dyDescent="0.3">
      <c r="B187" s="124">
        <f t="shared" si="0"/>
        <v>2062</v>
      </c>
      <c r="C187" s="125">
        <f>[1]С2.5!$AU$11</f>
        <v>0</v>
      </c>
    </row>
    <row r="188" spans="2:3" ht="15.75" hidden="1" thickBot="1" x14ac:dyDescent="0.3">
      <c r="B188" s="124">
        <f t="shared" si="0"/>
        <v>2063</v>
      </c>
      <c r="C188" s="125">
        <f>[1]С2.5!$AV$11</f>
        <v>0</v>
      </c>
    </row>
    <row r="189" spans="2:3" ht="15.75" hidden="1" thickBot="1" x14ac:dyDescent="0.3">
      <c r="B189" s="124">
        <f t="shared" si="0"/>
        <v>2064</v>
      </c>
      <c r="C189" s="125">
        <f>[1]С2.5!$AW$11</f>
        <v>0</v>
      </c>
    </row>
    <row r="190" spans="2:3" ht="15.75" hidden="1" thickBot="1" x14ac:dyDescent="0.3">
      <c r="B190" s="124">
        <f t="shared" si="0"/>
        <v>2065</v>
      </c>
      <c r="C190" s="125">
        <f>[1]С2.5!$AX$11</f>
        <v>0</v>
      </c>
    </row>
    <row r="191" spans="2:3" ht="15.75" hidden="1" thickBot="1" x14ac:dyDescent="0.3">
      <c r="B191" s="124">
        <f t="shared" si="0"/>
        <v>2066</v>
      </c>
      <c r="C191" s="125">
        <f>[1]С2.5!$AY$11</f>
        <v>0</v>
      </c>
    </row>
    <row r="192" spans="2:3" ht="15.75" hidden="1" thickBot="1" x14ac:dyDescent="0.3">
      <c r="B192" s="124">
        <f t="shared" si="0"/>
        <v>2067</v>
      </c>
      <c r="C192" s="125">
        <f>[1]С2.5!$AZ$11</f>
        <v>0</v>
      </c>
    </row>
    <row r="193" spans="2:3" ht="15.75" hidden="1" thickBot="1" x14ac:dyDescent="0.3">
      <c r="B193" s="124">
        <f t="shared" si="0"/>
        <v>2068</v>
      </c>
      <c r="C193" s="125">
        <f>[1]С2.5!$BA$11</f>
        <v>0</v>
      </c>
    </row>
    <row r="194" spans="2:3" ht="15.75" hidden="1" thickBot="1" x14ac:dyDescent="0.3">
      <c r="B194" s="124">
        <f t="shared" si="0"/>
        <v>2069</v>
      </c>
      <c r="C194" s="125">
        <f>[1]С2.5!$BB$11</f>
        <v>0</v>
      </c>
    </row>
    <row r="195" spans="2:3" ht="15.75" hidden="1" thickBot="1" x14ac:dyDescent="0.3">
      <c r="B195" s="124">
        <f t="shared" si="0"/>
        <v>2070</v>
      </c>
      <c r="C195" s="125">
        <f>[1]С2.5!$BC$11</f>
        <v>0</v>
      </c>
    </row>
    <row r="196" spans="2:3" ht="15.75" hidden="1" thickBot="1" x14ac:dyDescent="0.3">
      <c r="B196" s="124">
        <f t="shared" si="0"/>
        <v>2071</v>
      </c>
      <c r="C196" s="125">
        <f>[1]С2.5!$BD$11</f>
        <v>0</v>
      </c>
    </row>
    <row r="197" spans="2:3" ht="15.75" hidden="1" thickBot="1" x14ac:dyDescent="0.3">
      <c r="B197" s="124">
        <f t="shared" si="0"/>
        <v>2072</v>
      </c>
      <c r="C197" s="125">
        <f>[1]С2.5!$BE$11</f>
        <v>0</v>
      </c>
    </row>
    <row r="198" spans="2:3" ht="15.75" hidden="1" thickBot="1" x14ac:dyDescent="0.3">
      <c r="B198" s="124">
        <f t="shared" si="0"/>
        <v>2073</v>
      </c>
      <c r="C198" s="125">
        <f>[1]С2.5!$BF$11</f>
        <v>0</v>
      </c>
    </row>
    <row r="199" spans="2:3" ht="15.75" hidden="1" thickBot="1" x14ac:dyDescent="0.3">
      <c r="B199" s="124">
        <f t="shared" si="0"/>
        <v>2074</v>
      </c>
      <c r="C199" s="125">
        <f>[1]С2.5!$BG$11</f>
        <v>0</v>
      </c>
    </row>
    <row r="200" spans="2:3" ht="15.75" hidden="1" thickBot="1" x14ac:dyDescent="0.3">
      <c r="B200" s="124">
        <f t="shared" si="0"/>
        <v>2075</v>
      </c>
      <c r="C200" s="125">
        <f>[1]С2.5!$BH$11</f>
        <v>0</v>
      </c>
    </row>
    <row r="201" spans="2:3" ht="15.75" hidden="1" thickBot="1" x14ac:dyDescent="0.3">
      <c r="B201" s="124">
        <f t="shared" si="0"/>
        <v>2076</v>
      </c>
      <c r="C201" s="125">
        <f>[1]С2.5!$BI$11</f>
        <v>0</v>
      </c>
    </row>
    <row r="202" spans="2:3" ht="15.75" hidden="1" thickBot="1" x14ac:dyDescent="0.3">
      <c r="B202" s="124">
        <f t="shared" si="0"/>
        <v>2077</v>
      </c>
      <c r="C202" s="125">
        <f>[1]С2.5!$BJ$11</f>
        <v>0</v>
      </c>
    </row>
    <row r="203" spans="2:3" ht="15.75" hidden="1" thickBot="1" x14ac:dyDescent="0.3">
      <c r="B203" s="124">
        <f t="shared" si="0"/>
        <v>2078</v>
      </c>
      <c r="C203" s="125">
        <f>[1]С2.5!$BK$11</f>
        <v>0</v>
      </c>
    </row>
    <row r="204" spans="2:3" ht="15.75" hidden="1" thickBot="1" x14ac:dyDescent="0.3">
      <c r="B204" s="124">
        <f t="shared" si="0"/>
        <v>2079</v>
      </c>
      <c r="C204" s="125">
        <f>[1]С2.5!$BL$11</f>
        <v>0</v>
      </c>
    </row>
    <row r="205" spans="2:3" ht="15.75" hidden="1" thickBot="1" x14ac:dyDescent="0.3">
      <c r="B205" s="124">
        <f t="shared" si="0"/>
        <v>2080</v>
      </c>
      <c r="C205" s="125">
        <f>[1]С2.5!$BM$11</f>
        <v>0</v>
      </c>
    </row>
    <row r="206" spans="2:3" ht="15.75" hidden="1" thickBot="1" x14ac:dyDescent="0.3">
      <c r="B206" s="124">
        <f t="shared" si="0"/>
        <v>2081</v>
      </c>
      <c r="C206" s="125">
        <f>[1]С2.5!$BN$11</f>
        <v>0</v>
      </c>
    </row>
    <row r="207" spans="2:3" ht="15.75" hidden="1" thickBot="1" x14ac:dyDescent="0.3">
      <c r="B207" s="124">
        <f t="shared" si="0"/>
        <v>2082</v>
      </c>
      <c r="C207" s="125">
        <f>[1]С2.5!$BO$11</f>
        <v>0</v>
      </c>
    </row>
    <row r="208" spans="2:3" ht="15.75" hidden="1" thickBot="1" x14ac:dyDescent="0.3">
      <c r="B208" s="124">
        <f t="shared" si="0"/>
        <v>2083</v>
      </c>
      <c r="C208" s="125">
        <f>[1]С2.5!$BP$11</f>
        <v>0</v>
      </c>
    </row>
    <row r="209" spans="2:3" ht="15.75" hidden="1" thickBot="1" x14ac:dyDescent="0.3">
      <c r="B209" s="124">
        <f t="shared" si="0"/>
        <v>2084</v>
      </c>
      <c r="C209" s="125">
        <f>[1]С2.5!$BQ$11</f>
        <v>0</v>
      </c>
    </row>
    <row r="210" spans="2:3" ht="15.75" hidden="1" thickBot="1" x14ac:dyDescent="0.3">
      <c r="B210" s="124">
        <f t="shared" si="0"/>
        <v>2085</v>
      </c>
      <c r="C210" s="125">
        <f>[1]С2.5!$BR$11</f>
        <v>0</v>
      </c>
    </row>
    <row r="211" spans="2:3" ht="15.75" hidden="1" thickBot="1" x14ac:dyDescent="0.3">
      <c r="B211" s="124">
        <f t="shared" ref="B211:B224" si="1">B210+1</f>
        <v>2086</v>
      </c>
      <c r="C211" s="125">
        <f>[1]С2.5!$BS$11</f>
        <v>0</v>
      </c>
    </row>
    <row r="212" spans="2:3" ht="15.75" hidden="1" thickBot="1" x14ac:dyDescent="0.3">
      <c r="B212" s="124">
        <f t="shared" si="1"/>
        <v>2087</v>
      </c>
      <c r="C212" s="125">
        <f>[1]С2.5!$BT$11</f>
        <v>0</v>
      </c>
    </row>
    <row r="213" spans="2:3" ht="15.75" hidden="1" thickBot="1" x14ac:dyDescent="0.3">
      <c r="B213" s="124">
        <f t="shared" si="1"/>
        <v>2088</v>
      </c>
      <c r="C213" s="125">
        <f>[1]С2.5!$BU$11</f>
        <v>0</v>
      </c>
    </row>
    <row r="214" spans="2:3" ht="15.75" hidden="1" thickBot="1" x14ac:dyDescent="0.3">
      <c r="B214" s="124">
        <f t="shared" si="1"/>
        <v>2089</v>
      </c>
      <c r="C214" s="125">
        <f>[1]С2.5!$BV$11</f>
        <v>0</v>
      </c>
    </row>
    <row r="215" spans="2:3" ht="15.75" hidden="1" thickBot="1" x14ac:dyDescent="0.3">
      <c r="B215" s="124">
        <f t="shared" si="1"/>
        <v>2090</v>
      </c>
      <c r="C215" s="125">
        <f>[1]С2.5!$BW$11</f>
        <v>0</v>
      </c>
    </row>
    <row r="216" spans="2:3" ht="15.75" hidden="1" thickBot="1" x14ac:dyDescent="0.3">
      <c r="B216" s="124">
        <f t="shared" si="1"/>
        <v>2091</v>
      </c>
      <c r="C216" s="125">
        <f>[1]С2.5!$BX$11</f>
        <v>0</v>
      </c>
    </row>
    <row r="217" spans="2:3" ht="15.75" hidden="1" thickBot="1" x14ac:dyDescent="0.3">
      <c r="B217" s="124">
        <f t="shared" si="1"/>
        <v>2092</v>
      </c>
      <c r="C217" s="125">
        <f>[1]С2.5!$BY$11</f>
        <v>0</v>
      </c>
    </row>
    <row r="218" spans="2:3" ht="15.75" hidden="1" thickBot="1" x14ac:dyDescent="0.3">
      <c r="B218" s="124">
        <f t="shared" si="1"/>
        <v>2093</v>
      </c>
      <c r="C218" s="125">
        <f>[1]С2.5!$BZ$11</f>
        <v>0</v>
      </c>
    </row>
    <row r="219" spans="2:3" ht="15.75" hidden="1" thickBot="1" x14ac:dyDescent="0.3">
      <c r="B219" s="124">
        <f t="shared" si="1"/>
        <v>2094</v>
      </c>
      <c r="C219" s="125">
        <f>[1]С2.5!$CA$11</f>
        <v>0</v>
      </c>
    </row>
    <row r="220" spans="2:3" ht="15.75" hidden="1" thickBot="1" x14ac:dyDescent="0.3">
      <c r="B220" s="124">
        <f t="shared" si="1"/>
        <v>2095</v>
      </c>
      <c r="C220" s="125">
        <f>[1]С2.5!$CB$11</f>
        <v>0</v>
      </c>
    </row>
    <row r="221" spans="2:3" ht="15.75" hidden="1" thickBot="1" x14ac:dyDescent="0.3">
      <c r="B221" s="124">
        <f t="shared" si="1"/>
        <v>2096</v>
      </c>
      <c r="C221" s="125">
        <f>[1]С2.5!$CC$11</f>
        <v>0</v>
      </c>
    </row>
    <row r="222" spans="2:3" ht="15.75" hidden="1" thickBot="1" x14ac:dyDescent="0.3">
      <c r="B222" s="124">
        <f t="shared" si="1"/>
        <v>2097</v>
      </c>
      <c r="C222" s="125">
        <f>[1]С2.5!$CD$11</f>
        <v>0</v>
      </c>
    </row>
    <row r="223" spans="2:3" ht="15.75" hidden="1" thickBot="1" x14ac:dyDescent="0.3">
      <c r="B223" s="124">
        <f t="shared" si="1"/>
        <v>2098</v>
      </c>
      <c r="C223" s="125">
        <f>[1]С2.5!$CE$11</f>
        <v>0</v>
      </c>
    </row>
    <row r="224" spans="2:3" ht="15.75" hidden="1" thickBot="1" x14ac:dyDescent="0.3">
      <c r="B224" s="124">
        <f t="shared" si="1"/>
        <v>2099</v>
      </c>
      <c r="C224" s="125">
        <f>[1]С2.5!$CF$11</f>
        <v>0</v>
      </c>
    </row>
    <row r="225" spans="2:3" ht="15.75" hidden="1" thickBot="1" x14ac:dyDescent="0.3">
      <c r="B225" s="126">
        <f>B162+1</f>
        <v>2038</v>
      </c>
      <c r="C225" s="127" t="e">
        <f>[1]С2.5!#REF!</f>
        <v>#REF!</v>
      </c>
    </row>
    <row r="226" spans="2:3" x14ac:dyDescent="0.25">
      <c r="B226" s="128"/>
      <c r="C226" s="129"/>
    </row>
    <row r="227" spans="2:3" x14ac:dyDescent="0.25">
      <c r="B227" s="3"/>
      <c r="C227" s="130"/>
    </row>
  </sheetData>
  <sheetProtection algorithmName="SHA-512" hashValue="O2z7LBN3je98a2LXpimTtwZaHfVtG4cfn8qsmxWXQB4lCuJqZVJ24G8brtgruGKq1qY/Smo40MxpjVYS29xshw==" saltValue="3XX+3NXhAsoEY7lpdFFsdg==" spinCount="100000" sheet="1" objects="1" scenarios="1" formatRows="0"/>
  <mergeCells count="9">
    <mergeCell ref="B126:D126"/>
    <mergeCell ref="B129:D129"/>
    <mergeCell ref="B143:D143"/>
    <mergeCell ref="B1:D1"/>
    <mergeCell ref="A14:C14"/>
    <mergeCell ref="B27:D27"/>
    <mergeCell ref="B45:D45"/>
    <mergeCell ref="B90:D90"/>
    <mergeCell ref="B101:D101"/>
  </mergeCells>
  <printOptions horizontalCentered="1"/>
  <pageMargins left="0.98425196850393704" right="0.59055118110236227" top="0.78740157480314965" bottom="0.78740157480314965" header="0.31496062992125984" footer="0.31496062992125984"/>
  <pageSetup paperSize="9" scale="56" fitToHeight="100" orientation="portrait" r:id="rId1"/>
  <rowBreaks count="2" manualBreakCount="2">
    <brk id="69" max="3" man="1"/>
    <brk id="89" max="3" man="1"/>
  </rowBreaks>
  <drawing r:id="rId2"/>
  <legacyDrawing r:id="rId3"/>
  <mc:AlternateContent xmlns:mc="http://schemas.openxmlformats.org/markup-compatibility/2006">
    <mc:Choice Requires="x14">
      <controls>
        <mc:AlternateContent xmlns:mc="http://schemas.openxmlformats.org/markup-compatibility/2006">
          <mc:Choice Requires="x14">
            <control shapeId="1025" r:id="rId4" name="Button 1">
              <controlPr defaultSize="0" print="0" autoFill="0" autoPict="0" macro="[0]!Лист29.PrintBlock">
                <anchor moveWithCells="1" sizeWithCells="1">
                  <from>
                    <xdr:col>1</xdr:col>
                    <xdr:colOff>5210175</xdr:colOff>
                    <xdr:row>0</xdr:row>
                    <xdr:rowOff>57150</xdr:rowOff>
                  </from>
                  <to>
                    <xdr:col>1</xdr:col>
                    <xdr:colOff>5991225</xdr:colOff>
                    <xdr:row>0</xdr:row>
                    <xdr:rowOff>190500</xdr:rowOff>
                  </to>
                </anchor>
              </controlPr>
            </control>
          </mc:Choice>
        </mc:AlternateContent>
      </controls>
    </mc:Choice>
  </mc:AlternateContent>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vt:i4>
      </vt:variant>
      <vt:variant>
        <vt:lpstr>Именованные диапазоны</vt:lpstr>
      </vt:variant>
      <vt:variant>
        <vt:i4>1</vt:i4>
      </vt:variant>
    </vt:vector>
  </HeadingPairs>
  <TitlesOfParts>
    <vt:vector size="2" baseType="lpstr">
      <vt:lpstr>И3</vt:lpstr>
      <vt:lpstr>И3!Область_печати</vt:lpstr>
    </vt:vector>
  </TitlesOfParts>
  <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Фатима Кодзокова</dc:creator>
  <cp:lastModifiedBy>Фатима Кодзокова</cp:lastModifiedBy>
  <dcterms:created xsi:type="dcterms:W3CDTF">2024-02-27T09:31:32Z</dcterms:created>
  <dcterms:modified xsi:type="dcterms:W3CDTF">2024-02-27T09:31:52Z</dcterms:modified>
</cp:coreProperties>
</file>